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BOSNIA_MARKET" sheetId="1" r:id="rId1"/>
    <sheet name="BOSNIA_TOTAL" sheetId="2" r:id="rId2"/>
    <sheet name="BOSNIA_LIFE" sheetId="3" r:id="rId3"/>
    <sheet name="BOSNIA_NONLIFE" sheetId="4" r:id="rId4"/>
  </sheets>
  <calcPr calcId="125725"/>
</workbook>
</file>

<file path=xl/calcChain.xml><?xml version="1.0" encoding="utf-8"?>
<calcChain xmlns="http://schemas.openxmlformats.org/spreadsheetml/2006/main">
  <c r="S31" i="4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17" i="3"/>
  <c r="S16"/>
  <c r="S15"/>
  <c r="S14"/>
  <c r="S13"/>
  <c r="S12"/>
  <c r="S11"/>
  <c r="S10"/>
  <c r="S9"/>
  <c r="S8"/>
  <c r="S7"/>
  <c r="S6"/>
  <c r="S5"/>
  <c r="S31" i="2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J28" i="1" l="1"/>
  <c r="I28"/>
  <c r="J27"/>
  <c r="I27"/>
  <c r="J26"/>
  <c r="I26"/>
  <c r="J24"/>
  <c r="I24"/>
  <c r="J23"/>
  <c r="I23"/>
  <c r="J22"/>
  <c r="I22"/>
  <c r="E61"/>
  <c r="E60"/>
  <c r="E59"/>
  <c r="E57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G28"/>
  <c r="H28" s="1"/>
  <c r="F28"/>
  <c r="D28"/>
  <c r="C28"/>
  <c r="E28" s="1"/>
  <c r="G27"/>
  <c r="F27"/>
  <c r="D27"/>
  <c r="C27"/>
  <c r="E27" s="1"/>
  <c r="G26"/>
  <c r="F26"/>
  <c r="D26"/>
  <c r="C26"/>
  <c r="E26" s="1"/>
  <c r="C23"/>
  <c r="D23"/>
  <c r="F23"/>
  <c r="G23"/>
  <c r="C24"/>
  <c r="D24"/>
  <c r="F24"/>
  <c r="H24" s="1"/>
  <c r="G24"/>
  <c r="G22"/>
  <c r="F22"/>
  <c r="D22"/>
  <c r="C22"/>
  <c r="H27"/>
  <c r="H26"/>
  <c r="H23"/>
  <c r="J61"/>
  <c r="I61"/>
  <c r="H61"/>
  <c r="J60"/>
  <c r="I60"/>
  <c r="H60"/>
  <c r="J59"/>
  <c r="I59"/>
  <c r="H59"/>
  <c r="H56"/>
  <c r="I56"/>
  <c r="J56"/>
  <c r="H57"/>
  <c r="I57"/>
  <c r="J57"/>
  <c r="J55"/>
  <c r="I55"/>
  <c r="H55"/>
  <c r="E22" l="1"/>
  <c r="H22"/>
  <c r="E24"/>
  <c r="E23"/>
  <c r="X31" i="4" l="1"/>
  <c r="W31"/>
  <c r="V31"/>
  <c r="I31"/>
  <c r="H31"/>
  <c r="J31" s="1"/>
  <c r="F31"/>
  <c r="L31" s="1"/>
  <c r="E31"/>
  <c r="K31" s="1"/>
  <c r="X30"/>
  <c r="W30"/>
  <c r="V30"/>
  <c r="I30"/>
  <c r="H30"/>
  <c r="F30"/>
  <c r="L30" s="1"/>
  <c r="E30"/>
  <c r="G30" s="1"/>
  <c r="X29"/>
  <c r="W29"/>
  <c r="V29"/>
  <c r="I29"/>
  <c r="H29"/>
  <c r="J29" s="1"/>
  <c r="F29"/>
  <c r="G29" s="1"/>
  <c r="E29"/>
  <c r="K29" s="1"/>
  <c r="X28"/>
  <c r="W28"/>
  <c r="V28"/>
  <c r="I28"/>
  <c r="J28" s="1"/>
  <c r="H28"/>
  <c r="F28"/>
  <c r="L28" s="1"/>
  <c r="E28"/>
  <c r="K28" s="1"/>
  <c r="D28"/>
  <c r="C28"/>
  <c r="X27"/>
  <c r="W27"/>
  <c r="V27"/>
  <c r="I27"/>
  <c r="H27"/>
  <c r="J27" s="1"/>
  <c r="F27"/>
  <c r="G27" s="1"/>
  <c r="E27"/>
  <c r="K27" s="1"/>
  <c r="D27"/>
  <c r="C27"/>
  <c r="X26"/>
  <c r="W26"/>
  <c r="V26"/>
  <c r="K26"/>
  <c r="I26"/>
  <c r="H26"/>
  <c r="J26" s="1"/>
  <c r="G26"/>
  <c r="F26"/>
  <c r="L26" s="1"/>
  <c r="E26"/>
  <c r="D26"/>
  <c r="C26"/>
  <c r="X25"/>
  <c r="W25"/>
  <c r="V25"/>
  <c r="I25"/>
  <c r="H25"/>
  <c r="F25"/>
  <c r="L25" s="1"/>
  <c r="E25"/>
  <c r="K25" s="1"/>
  <c r="D25"/>
  <c r="C25"/>
  <c r="X24"/>
  <c r="W24"/>
  <c r="V24"/>
  <c r="I24"/>
  <c r="H24"/>
  <c r="F24"/>
  <c r="L24" s="1"/>
  <c r="E24"/>
  <c r="K24" s="1"/>
  <c r="D24"/>
  <c r="C24"/>
  <c r="X23"/>
  <c r="W23"/>
  <c r="V23"/>
  <c r="J23"/>
  <c r="I23"/>
  <c r="H23"/>
  <c r="F23"/>
  <c r="E23"/>
  <c r="K23" s="1"/>
  <c r="D23"/>
  <c r="C23"/>
  <c r="X22"/>
  <c r="W22"/>
  <c r="V22"/>
  <c r="I22"/>
  <c r="H22"/>
  <c r="F22"/>
  <c r="L22" s="1"/>
  <c r="E22"/>
  <c r="K22" s="1"/>
  <c r="D22"/>
  <c r="C22"/>
  <c r="X21"/>
  <c r="W21"/>
  <c r="V21"/>
  <c r="I21"/>
  <c r="H21"/>
  <c r="J21" s="1"/>
  <c r="F21"/>
  <c r="L21" s="1"/>
  <c r="E21"/>
  <c r="K21" s="1"/>
  <c r="D21"/>
  <c r="C21"/>
  <c r="X20"/>
  <c r="W20"/>
  <c r="V20"/>
  <c r="I20"/>
  <c r="J20" s="1"/>
  <c r="H20"/>
  <c r="F20"/>
  <c r="L20" s="1"/>
  <c r="E20"/>
  <c r="K20" s="1"/>
  <c r="D20"/>
  <c r="C20"/>
  <c r="X19"/>
  <c r="W19"/>
  <c r="V19"/>
  <c r="I19"/>
  <c r="H19"/>
  <c r="J19" s="1"/>
  <c r="F19"/>
  <c r="G19" s="1"/>
  <c r="E19"/>
  <c r="K19" s="1"/>
  <c r="D19"/>
  <c r="C19"/>
  <c r="X18"/>
  <c r="W18"/>
  <c r="V18"/>
  <c r="K18"/>
  <c r="I18"/>
  <c r="H18"/>
  <c r="J18" s="1"/>
  <c r="F18"/>
  <c r="L18" s="1"/>
  <c r="E18"/>
  <c r="D18"/>
  <c r="C18"/>
  <c r="X17"/>
  <c r="W17"/>
  <c r="V17"/>
  <c r="I17"/>
  <c r="H17"/>
  <c r="F17"/>
  <c r="L17" s="1"/>
  <c r="E17"/>
  <c r="K17" s="1"/>
  <c r="D17"/>
  <c r="C17"/>
  <c r="X16"/>
  <c r="W16"/>
  <c r="V16"/>
  <c r="I16"/>
  <c r="H16"/>
  <c r="F16"/>
  <c r="L16" s="1"/>
  <c r="E16"/>
  <c r="K16" s="1"/>
  <c r="D16"/>
  <c r="C16"/>
  <c r="X15"/>
  <c r="W15"/>
  <c r="V15"/>
  <c r="I15"/>
  <c r="J15" s="1"/>
  <c r="H15"/>
  <c r="F15"/>
  <c r="E15"/>
  <c r="K15" s="1"/>
  <c r="D15"/>
  <c r="C15"/>
  <c r="X14"/>
  <c r="W14"/>
  <c r="V14"/>
  <c r="I14"/>
  <c r="H14"/>
  <c r="J14" s="1"/>
  <c r="F14"/>
  <c r="L14" s="1"/>
  <c r="E14"/>
  <c r="K14" s="1"/>
  <c r="D14"/>
  <c r="C14"/>
  <c r="X13"/>
  <c r="W13"/>
  <c r="V13"/>
  <c r="I13"/>
  <c r="H13"/>
  <c r="J13" s="1"/>
  <c r="F13"/>
  <c r="L13" s="1"/>
  <c r="E13"/>
  <c r="K13" s="1"/>
  <c r="D13"/>
  <c r="C13"/>
  <c r="X12"/>
  <c r="W12"/>
  <c r="V12"/>
  <c r="I12"/>
  <c r="H12"/>
  <c r="F12"/>
  <c r="L12" s="1"/>
  <c r="E12"/>
  <c r="K12" s="1"/>
  <c r="D12"/>
  <c r="C12"/>
  <c r="X11"/>
  <c r="W11"/>
  <c r="V11"/>
  <c r="K11"/>
  <c r="I11"/>
  <c r="H11"/>
  <c r="J11" s="1"/>
  <c r="F11"/>
  <c r="G11" s="1"/>
  <c r="E11"/>
  <c r="D11"/>
  <c r="C11"/>
  <c r="X10"/>
  <c r="W10"/>
  <c r="V10"/>
  <c r="K10"/>
  <c r="I10"/>
  <c r="H10"/>
  <c r="J10" s="1"/>
  <c r="F10"/>
  <c r="L10" s="1"/>
  <c r="E10"/>
  <c r="G10" s="1"/>
  <c r="D10"/>
  <c r="C10"/>
  <c r="X9"/>
  <c r="W9"/>
  <c r="V9"/>
  <c r="I9"/>
  <c r="H9"/>
  <c r="F9"/>
  <c r="L9" s="1"/>
  <c r="E9"/>
  <c r="K9" s="1"/>
  <c r="D9"/>
  <c r="C9"/>
  <c r="X8"/>
  <c r="W8"/>
  <c r="V8"/>
  <c r="I8"/>
  <c r="H8"/>
  <c r="F8"/>
  <c r="L8" s="1"/>
  <c r="E8"/>
  <c r="K8" s="1"/>
  <c r="D8"/>
  <c r="C8"/>
  <c r="X7"/>
  <c r="W7"/>
  <c r="V7"/>
  <c r="K7"/>
  <c r="I7"/>
  <c r="J7" s="1"/>
  <c r="H7"/>
  <c r="F7"/>
  <c r="G7" s="1"/>
  <c r="E7"/>
  <c r="D7"/>
  <c r="C7"/>
  <c r="X6"/>
  <c r="W6"/>
  <c r="V6"/>
  <c r="K6"/>
  <c r="I6"/>
  <c r="H6"/>
  <c r="J6" s="1"/>
  <c r="F6"/>
  <c r="L6" s="1"/>
  <c r="E6"/>
  <c r="G6" s="1"/>
  <c r="D6"/>
  <c r="C6"/>
  <c r="X5"/>
  <c r="W5"/>
  <c r="V5"/>
  <c r="I5"/>
  <c r="H5"/>
  <c r="F5"/>
  <c r="L5" s="1"/>
  <c r="E5"/>
  <c r="K5" s="1"/>
  <c r="D5"/>
  <c r="C5"/>
  <c r="X17" i="3"/>
  <c r="W17"/>
  <c r="V17"/>
  <c r="I17"/>
  <c r="H17"/>
  <c r="J17" s="1"/>
  <c r="F17"/>
  <c r="L17" s="1"/>
  <c r="E17"/>
  <c r="K17" s="1"/>
  <c r="X16"/>
  <c r="W16"/>
  <c r="V16"/>
  <c r="I16"/>
  <c r="H16"/>
  <c r="F16"/>
  <c r="L16" s="1"/>
  <c r="E16"/>
  <c r="K16" s="1"/>
  <c r="X15"/>
  <c r="W15"/>
  <c r="V15"/>
  <c r="I15"/>
  <c r="H15"/>
  <c r="F15"/>
  <c r="L15" s="1"/>
  <c r="E15"/>
  <c r="K15" s="1"/>
  <c r="X14"/>
  <c r="W14"/>
  <c r="V14"/>
  <c r="I14"/>
  <c r="H14"/>
  <c r="F14"/>
  <c r="E14"/>
  <c r="K14" s="1"/>
  <c r="D14"/>
  <c r="C14"/>
  <c r="X13"/>
  <c r="W13"/>
  <c r="V13"/>
  <c r="I13"/>
  <c r="H13"/>
  <c r="F13"/>
  <c r="L13" s="1"/>
  <c r="E13"/>
  <c r="K13" s="1"/>
  <c r="D13"/>
  <c r="C13"/>
  <c r="X12"/>
  <c r="W12"/>
  <c r="V12"/>
  <c r="I12"/>
  <c r="H12"/>
  <c r="F12"/>
  <c r="L12" s="1"/>
  <c r="E12"/>
  <c r="D12"/>
  <c r="C12"/>
  <c r="X11"/>
  <c r="W11"/>
  <c r="V11"/>
  <c r="I11"/>
  <c r="H11"/>
  <c r="F11"/>
  <c r="L11" s="1"/>
  <c r="E11"/>
  <c r="K11" s="1"/>
  <c r="D11"/>
  <c r="C11"/>
  <c r="X10"/>
  <c r="W10"/>
  <c r="V10"/>
  <c r="I10"/>
  <c r="H10"/>
  <c r="F10"/>
  <c r="L10" s="1"/>
  <c r="E10"/>
  <c r="K10" s="1"/>
  <c r="D10"/>
  <c r="C10"/>
  <c r="X9"/>
  <c r="W9"/>
  <c r="V9"/>
  <c r="I9"/>
  <c r="H9"/>
  <c r="J9" s="1"/>
  <c r="F9"/>
  <c r="L9" s="1"/>
  <c r="E9"/>
  <c r="K9" s="1"/>
  <c r="D9"/>
  <c r="C9"/>
  <c r="X8"/>
  <c r="W8"/>
  <c r="V8"/>
  <c r="I8"/>
  <c r="H8"/>
  <c r="F8"/>
  <c r="L8" s="1"/>
  <c r="E8"/>
  <c r="K8" s="1"/>
  <c r="D8"/>
  <c r="C8"/>
  <c r="X7"/>
  <c r="W7"/>
  <c r="V7"/>
  <c r="I7"/>
  <c r="H7"/>
  <c r="F7"/>
  <c r="L7" s="1"/>
  <c r="E7"/>
  <c r="K7" s="1"/>
  <c r="D7"/>
  <c r="C7"/>
  <c r="X6"/>
  <c r="W6"/>
  <c r="V6"/>
  <c r="I6"/>
  <c r="H6"/>
  <c r="F6"/>
  <c r="L6" s="1"/>
  <c r="E6"/>
  <c r="K6" s="1"/>
  <c r="D6"/>
  <c r="C6"/>
  <c r="X5"/>
  <c r="W5"/>
  <c r="V5"/>
  <c r="I5"/>
  <c r="H5"/>
  <c r="F5"/>
  <c r="L5" s="1"/>
  <c r="E5"/>
  <c r="K5" s="1"/>
  <c r="D5"/>
  <c r="C5"/>
  <c r="C6" i="2"/>
  <c r="D6"/>
  <c r="E6"/>
  <c r="F6"/>
  <c r="G6" s="1"/>
  <c r="H6"/>
  <c r="J6" s="1"/>
  <c r="I6"/>
  <c r="C7"/>
  <c r="D7"/>
  <c r="E7"/>
  <c r="G7" s="1"/>
  <c r="F7"/>
  <c r="H7"/>
  <c r="J7" s="1"/>
  <c r="I7"/>
  <c r="C8"/>
  <c r="D8"/>
  <c r="E8"/>
  <c r="F8"/>
  <c r="G8" s="1"/>
  <c r="H8"/>
  <c r="I8"/>
  <c r="J8" s="1"/>
  <c r="C9"/>
  <c r="D9"/>
  <c r="E9"/>
  <c r="G9" s="1"/>
  <c r="F9"/>
  <c r="H9"/>
  <c r="I9"/>
  <c r="J9"/>
  <c r="C10"/>
  <c r="D10"/>
  <c r="E10"/>
  <c r="F10"/>
  <c r="H10"/>
  <c r="I10"/>
  <c r="C11"/>
  <c r="D11"/>
  <c r="E11"/>
  <c r="F11"/>
  <c r="L11" s="1"/>
  <c r="H11"/>
  <c r="J11" s="1"/>
  <c r="I11"/>
  <c r="C12"/>
  <c r="D12"/>
  <c r="E12"/>
  <c r="G12" s="1"/>
  <c r="F12"/>
  <c r="H12"/>
  <c r="J12" s="1"/>
  <c r="I12"/>
  <c r="C13"/>
  <c r="D13"/>
  <c r="E13"/>
  <c r="G13" s="1"/>
  <c r="F13"/>
  <c r="H13"/>
  <c r="J13" s="1"/>
  <c r="I13"/>
  <c r="C14"/>
  <c r="D14"/>
  <c r="E14"/>
  <c r="F14"/>
  <c r="L14" s="1"/>
  <c r="H14"/>
  <c r="I14"/>
  <c r="J14" s="1"/>
  <c r="C15"/>
  <c r="D15"/>
  <c r="E15"/>
  <c r="G15" s="1"/>
  <c r="F15"/>
  <c r="H15"/>
  <c r="J15" s="1"/>
  <c r="I15"/>
  <c r="C16"/>
  <c r="D16"/>
  <c r="E16"/>
  <c r="G16" s="1"/>
  <c r="F16"/>
  <c r="H16"/>
  <c r="I16"/>
  <c r="J16"/>
  <c r="C17"/>
  <c r="D17"/>
  <c r="E17"/>
  <c r="F17"/>
  <c r="H17"/>
  <c r="I17"/>
  <c r="C18"/>
  <c r="D18"/>
  <c r="E18"/>
  <c r="F18"/>
  <c r="H18"/>
  <c r="J18" s="1"/>
  <c r="I18"/>
  <c r="C19"/>
  <c r="D19"/>
  <c r="E19"/>
  <c r="F19"/>
  <c r="H19"/>
  <c r="I19"/>
  <c r="C20"/>
  <c r="D20"/>
  <c r="E20"/>
  <c r="F20"/>
  <c r="H20"/>
  <c r="J20" s="1"/>
  <c r="I20"/>
  <c r="C21"/>
  <c r="D21"/>
  <c r="E21"/>
  <c r="F21"/>
  <c r="L21" s="1"/>
  <c r="H21"/>
  <c r="I21"/>
  <c r="C22"/>
  <c r="D22"/>
  <c r="E22"/>
  <c r="K22" s="1"/>
  <c r="F22"/>
  <c r="H22"/>
  <c r="I22"/>
  <c r="J22"/>
  <c r="C23"/>
  <c r="D23"/>
  <c r="E23"/>
  <c r="G23" s="1"/>
  <c r="F23"/>
  <c r="H23"/>
  <c r="J23" s="1"/>
  <c r="I23"/>
  <c r="C24"/>
  <c r="D24"/>
  <c r="E24"/>
  <c r="K24" s="1"/>
  <c r="F24"/>
  <c r="H24"/>
  <c r="I24"/>
  <c r="J24"/>
  <c r="C25"/>
  <c r="D25"/>
  <c r="E25"/>
  <c r="G25" s="1"/>
  <c r="F25"/>
  <c r="H25"/>
  <c r="J25" s="1"/>
  <c r="I25"/>
  <c r="C26"/>
  <c r="D26"/>
  <c r="E26"/>
  <c r="K26" s="1"/>
  <c r="F26"/>
  <c r="H26"/>
  <c r="I26"/>
  <c r="J26"/>
  <c r="C27"/>
  <c r="D27"/>
  <c r="E27"/>
  <c r="G27" s="1"/>
  <c r="F27"/>
  <c r="H27"/>
  <c r="J27" s="1"/>
  <c r="I27"/>
  <c r="L27"/>
  <c r="C28"/>
  <c r="D28"/>
  <c r="E28"/>
  <c r="F28"/>
  <c r="L28" s="1"/>
  <c r="H28"/>
  <c r="J28" s="1"/>
  <c r="I28"/>
  <c r="K28"/>
  <c r="V28"/>
  <c r="E29"/>
  <c r="F29"/>
  <c r="H29"/>
  <c r="I29"/>
  <c r="E30"/>
  <c r="F30"/>
  <c r="H30"/>
  <c r="I30"/>
  <c r="E31"/>
  <c r="K11" s="1"/>
  <c r="F31"/>
  <c r="L31" s="1"/>
  <c r="H31"/>
  <c r="I31"/>
  <c r="I5"/>
  <c r="H5"/>
  <c r="F5"/>
  <c r="L5" s="1"/>
  <c r="E5"/>
  <c r="D5"/>
  <c r="C5"/>
  <c r="V6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V13"/>
  <c r="W13"/>
  <c r="X13"/>
  <c r="V14"/>
  <c r="W14"/>
  <c r="X14"/>
  <c r="V15"/>
  <c r="W15"/>
  <c r="X15"/>
  <c r="V16"/>
  <c r="W16"/>
  <c r="X16"/>
  <c r="V17"/>
  <c r="W17"/>
  <c r="X17"/>
  <c r="V18"/>
  <c r="W18"/>
  <c r="X18"/>
  <c r="V19"/>
  <c r="W19"/>
  <c r="X19"/>
  <c r="V20"/>
  <c r="W20"/>
  <c r="X20"/>
  <c r="V21"/>
  <c r="W21"/>
  <c r="X21"/>
  <c r="V22"/>
  <c r="W22"/>
  <c r="X22"/>
  <c r="V23"/>
  <c r="W23"/>
  <c r="X23"/>
  <c r="V24"/>
  <c r="W24"/>
  <c r="X24"/>
  <c r="V25"/>
  <c r="W25"/>
  <c r="X25"/>
  <c r="V26"/>
  <c r="W26"/>
  <c r="X26"/>
  <c r="V27"/>
  <c r="W27"/>
  <c r="X27"/>
  <c r="W28"/>
  <c r="X28"/>
  <c r="V29"/>
  <c r="W29"/>
  <c r="X29"/>
  <c r="V30"/>
  <c r="W30"/>
  <c r="X30"/>
  <c r="V31"/>
  <c r="W31"/>
  <c r="X31"/>
  <c r="X5"/>
  <c r="W5"/>
  <c r="V5"/>
  <c r="C16" i="1"/>
  <c r="D16"/>
  <c r="F16"/>
  <c r="G16"/>
  <c r="C17"/>
  <c r="E17" s="1"/>
  <c r="D17"/>
  <c r="F17"/>
  <c r="G17"/>
  <c r="H17" s="1"/>
  <c r="C18"/>
  <c r="D18"/>
  <c r="F18"/>
  <c r="G18"/>
  <c r="C19"/>
  <c r="D19"/>
  <c r="F19"/>
  <c r="G19"/>
  <c r="C20"/>
  <c r="D20"/>
  <c r="F20"/>
  <c r="G20"/>
  <c r="H49"/>
  <c r="I49"/>
  <c r="J49"/>
  <c r="H50"/>
  <c r="I50"/>
  <c r="J50"/>
  <c r="H51"/>
  <c r="I51"/>
  <c r="J51"/>
  <c r="H52"/>
  <c r="I52"/>
  <c r="J52"/>
  <c r="H53"/>
  <c r="I53"/>
  <c r="J53"/>
  <c r="J8" i="4" l="1"/>
  <c r="J9"/>
  <c r="G14"/>
  <c r="J16"/>
  <c r="J17"/>
  <c r="G22"/>
  <c r="J24"/>
  <c r="J25"/>
  <c r="K30"/>
  <c r="G15"/>
  <c r="G23"/>
  <c r="J5"/>
  <c r="J12"/>
  <c r="G18"/>
  <c r="J30"/>
  <c r="J22"/>
  <c r="J5" i="3"/>
  <c r="J10"/>
  <c r="J6"/>
  <c r="G12"/>
  <c r="K12"/>
  <c r="J13"/>
  <c r="J16"/>
  <c r="K25" i="2"/>
  <c r="K23"/>
  <c r="K15"/>
  <c r="K14"/>
  <c r="L13"/>
  <c r="K8"/>
  <c r="L7"/>
  <c r="K6"/>
  <c r="J31"/>
  <c r="J30"/>
  <c r="J29"/>
  <c r="L26"/>
  <c r="L25"/>
  <c r="L24"/>
  <c r="L23"/>
  <c r="L22"/>
  <c r="G21"/>
  <c r="K19"/>
  <c r="G19"/>
  <c r="K17"/>
  <c r="G17"/>
  <c r="K16"/>
  <c r="L15"/>
  <c r="G11"/>
  <c r="K10"/>
  <c r="G10"/>
  <c r="K9"/>
  <c r="L8"/>
  <c r="L6"/>
  <c r="K20"/>
  <c r="L20"/>
  <c r="L19"/>
  <c r="K18"/>
  <c r="L18"/>
  <c r="L17"/>
  <c r="L16"/>
  <c r="K12"/>
  <c r="L10"/>
  <c r="L9"/>
  <c r="J5"/>
  <c r="J21"/>
  <c r="J19"/>
  <c r="J17"/>
  <c r="G14"/>
  <c r="K13"/>
  <c r="L12"/>
  <c r="J10"/>
  <c r="J7" i="3"/>
  <c r="J11"/>
  <c r="J8"/>
  <c r="J12"/>
  <c r="J14"/>
  <c r="G8"/>
  <c r="L14"/>
  <c r="J15"/>
  <c r="E18" i="1"/>
  <c r="G5" i="4"/>
  <c r="G9"/>
  <c r="G13"/>
  <c r="G17"/>
  <c r="G21"/>
  <c r="G25"/>
  <c r="G31"/>
  <c r="L7"/>
  <c r="G8"/>
  <c r="L11"/>
  <c r="G12"/>
  <c r="L15"/>
  <c r="G16"/>
  <c r="L19"/>
  <c r="G20"/>
  <c r="L23"/>
  <c r="G24"/>
  <c r="L27"/>
  <c r="G28"/>
  <c r="L29"/>
  <c r="G5" i="3"/>
  <c r="G9"/>
  <c r="G13"/>
  <c r="G17"/>
  <c r="G7"/>
  <c r="G11"/>
  <c r="G15"/>
  <c r="G6"/>
  <c r="G10"/>
  <c r="G14"/>
  <c r="G16"/>
  <c r="G28" i="2"/>
  <c r="G26"/>
  <c r="G24"/>
  <c r="G22"/>
  <c r="G20"/>
  <c r="G18"/>
  <c r="K27"/>
  <c r="K21"/>
  <c r="K7"/>
  <c r="G5"/>
  <c r="E16" i="1"/>
  <c r="E20"/>
  <c r="H20"/>
  <c r="H19"/>
  <c r="H18"/>
  <c r="G30" i="2"/>
  <c r="G29"/>
  <c r="L30"/>
  <c r="L29"/>
  <c r="K5"/>
  <c r="K31"/>
  <c r="G31"/>
  <c r="K30"/>
  <c r="K29"/>
  <c r="E19" i="1"/>
  <c r="H16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J38"/>
  <c r="I38"/>
  <c r="H48"/>
  <c r="H47"/>
  <c r="H46"/>
  <c r="H45"/>
  <c r="H44"/>
  <c r="H43"/>
  <c r="H42"/>
  <c r="H41"/>
  <c r="H40"/>
  <c r="H39"/>
  <c r="H38"/>
  <c r="C6"/>
  <c r="D6"/>
  <c r="F6"/>
  <c r="G6"/>
  <c r="C7"/>
  <c r="D7"/>
  <c r="F7"/>
  <c r="G7"/>
  <c r="H7" s="1"/>
  <c r="C8"/>
  <c r="D8"/>
  <c r="F8"/>
  <c r="G8"/>
  <c r="C9"/>
  <c r="D9"/>
  <c r="F9"/>
  <c r="G9"/>
  <c r="C10"/>
  <c r="D10"/>
  <c r="F10"/>
  <c r="G10"/>
  <c r="C11"/>
  <c r="D11"/>
  <c r="F11"/>
  <c r="G11"/>
  <c r="C12"/>
  <c r="D12"/>
  <c r="F12"/>
  <c r="G12"/>
  <c r="C13"/>
  <c r="D13"/>
  <c r="F13"/>
  <c r="G13"/>
  <c r="H13" s="1"/>
  <c r="C14"/>
  <c r="D14"/>
  <c r="F14"/>
  <c r="G14"/>
  <c r="C15"/>
  <c r="D15"/>
  <c r="F15"/>
  <c r="G15"/>
  <c r="G5"/>
  <c r="F5"/>
  <c r="D5"/>
  <c r="J19" s="1"/>
  <c r="C5"/>
  <c r="E12" l="1"/>
  <c r="E8"/>
  <c r="E6"/>
  <c r="E14"/>
  <c r="H15"/>
  <c r="H12"/>
  <c r="H11"/>
  <c r="H10"/>
  <c r="H9"/>
  <c r="I18"/>
  <c r="I19"/>
  <c r="I16"/>
  <c r="E11"/>
  <c r="H8"/>
  <c r="I17"/>
  <c r="J6"/>
  <c r="J20"/>
  <c r="J16"/>
  <c r="J17"/>
  <c r="J18"/>
  <c r="I20"/>
  <c r="I6"/>
  <c r="E15"/>
  <c r="E7"/>
  <c r="E13"/>
  <c r="H14"/>
  <c r="E10"/>
  <c r="E9"/>
  <c r="H6"/>
  <c r="H5"/>
  <c r="E5"/>
  <c r="I5"/>
  <c r="J5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<sst xmlns="http://schemas.openxmlformats.org/spreadsheetml/2006/main" count="334" uniqueCount="72">
  <si>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</si>
  <si>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</si>
  <si>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</si>
  <si>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</si>
  <si>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</si>
  <si>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</si>
  <si>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</si>
  <si>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</si>
  <si>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</si>
  <si>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</si>
  <si>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</si>
  <si>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</si>
  <si>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</si>
  <si>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</si>
  <si>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</si>
  <si>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</si>
  <si>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</si>
  <si>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</si>
  <si>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</si>
  <si>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1 EUR = 1.95583 Convertible marks - BAM (fixed)</t>
  </si>
  <si>
    <t>Insurance Supervisory Agency of Federation of Bosnia and Herzegovina (NADOS)</t>
  </si>
  <si>
    <t>IN LOCAL CURRENCY - BAM</t>
  </si>
  <si>
    <t>BAM m</t>
  </si>
  <si>
    <t>Insurance Agency of Republika Srpska (AZORS)</t>
  </si>
  <si>
    <t>TOTAL BiH - ALL INSURANCE LINES RANKING</t>
  </si>
  <si>
    <t>No.</t>
  </si>
  <si>
    <t>Company</t>
  </si>
  <si>
    <t>Region</t>
  </si>
  <si>
    <t>MARKET SHARE</t>
  </si>
  <si>
    <t>RS COMPANIES</t>
  </si>
  <si>
    <t>FBiH COMPANIES</t>
  </si>
  <si>
    <t>TOTAL Bosnia&amp;Herzegovina</t>
  </si>
  <si>
    <t>TOTAL BiH - NON-LIFE INSURANCE RANKING</t>
  </si>
  <si>
    <t>TOTAL BiH - LIFE INSURANCE RANKING</t>
  </si>
  <si>
    <t>Accidents</t>
  </si>
  <si>
    <t>Health</t>
  </si>
  <si>
    <t>Goods in transit</t>
  </si>
  <si>
    <t>Credit</t>
  </si>
  <si>
    <t>Financial loss</t>
  </si>
  <si>
    <t>Bosnia and Herzegovina insurance market porfolio at December 31st, 2015</t>
  </si>
  <si>
    <t>FBiH insurers</t>
  </si>
  <si>
    <t>TOTAL FBiH insurers</t>
  </si>
  <si>
    <t>LIFE</t>
  </si>
  <si>
    <t>NON-LIFE</t>
  </si>
  <si>
    <t>RS insurers</t>
  </si>
  <si>
    <t>TOTAL RS insurers</t>
  </si>
  <si>
    <t xml:space="preserve">SARAJEVO </t>
  </si>
  <si>
    <t>FBiH</t>
  </si>
  <si>
    <t xml:space="preserve">EUROHERC </t>
  </si>
  <si>
    <t xml:space="preserve">UNIQA </t>
  </si>
  <si>
    <t xml:space="preserve">BOSNA-SUNCE </t>
  </si>
  <si>
    <t xml:space="preserve">TRIGLAV  </t>
  </si>
  <si>
    <t xml:space="preserve">CROATIA </t>
  </si>
  <si>
    <t>WIENER VIG</t>
  </si>
  <si>
    <t>RS</t>
  </si>
  <si>
    <t xml:space="preserve">GRAWE </t>
  </si>
  <si>
    <t xml:space="preserve">MERKUR BH </t>
  </si>
  <si>
    <t>DRINA</t>
  </si>
  <si>
    <t>VGT</t>
  </si>
  <si>
    <t xml:space="preserve">ZOVKO </t>
  </si>
  <si>
    <t>DUNAV</t>
  </si>
  <si>
    <t xml:space="preserve">ASA </t>
  </si>
  <si>
    <t>NEŠKOVIĆ</t>
  </si>
  <si>
    <t>GRAWE RS</t>
  </si>
  <si>
    <t>BRČKO-GAS</t>
  </si>
  <si>
    <t xml:space="preserve">CAMELIJA </t>
  </si>
  <si>
    <t>KRAJINA</t>
  </si>
  <si>
    <t>TRIGLAV</t>
  </si>
  <si>
    <t>BOBAR</t>
  </si>
  <si>
    <t>AURA</t>
  </si>
  <si>
    <t>MF OSIGURANjE</t>
  </si>
  <si>
    <t>GARANT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</si>
</sst>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04"/>
    </font>
    <font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  <font>
      <b/>
      <sz val="11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/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8" fillId="0" borderId="2" xfId="0" applyFont="1" applyFill="1" applyBorder="1" applyAlignment="1" applyProtection="1">
      <alignment horizontal="left" wrapText="1" indent="3"/>
      <protection locked="0"/>
    </xf>
    <xf numFmtId="0" fontId="3" fillId="0" borderId="2" xfId="0" applyFont="1" applyFill="1" applyBorder="1"/>
    <xf numFmtId="0" fontId="9" fillId="0" borderId="2" xfId="0" applyFont="1" applyFill="1" applyBorder="1"/>
    <xf numFmtId="0" fontId="10" fillId="0" borderId="0" xfId="0" applyFont="1"/>
    <xf numFmtId="0" fontId="9" fillId="0" borderId="0" xfId="0" applyFont="1"/>
    <xf numFmtId="0" fontId="1" fillId="0" borderId="0" xfId="0" applyFont="1"/>
    <xf numFmtId="0" fontId="11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2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2" fillId="5" borderId="5" xfId="0" applyFont="1" applyFill="1" applyBorder="1" applyAlignment="1"/>
    <xf numFmtId="0" fontId="1" fillId="0" borderId="2" xfId="0" applyFont="1" applyBorder="1" applyAlignment="1">
      <alignment horizontal="center" vertical="center"/>
    </xf>
    <xf numFmtId="43" fontId="13" fillId="0" borderId="2" xfId="1" applyFont="1" applyBorder="1" applyAlignment="1">
      <alignment horizontal="center" vertical="center"/>
    </xf>
    <xf numFmtId="43" fontId="1" fillId="0" borderId="2" xfId="1" applyFont="1" applyBorder="1"/>
    <xf numFmtId="0" fontId="4" fillId="0" borderId="2" xfId="0" applyFont="1" applyFill="1" applyBorder="1"/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2" xfId="0" applyFont="1" applyFill="1" applyBorder="1" applyAlignment="1" applyProtection="1">
      <alignment wrapText="1"/>
      <protection locked="0"/>
    </xf>
    <xf numFmtId="0" fontId="14" fillId="0" borderId="0" xfId="0" applyFont="1"/>
    <xf numFmtId="43" fontId="13" fillId="0" borderId="2" xfId="1" applyFont="1" applyBorder="1"/>
    <xf numFmtId="43" fontId="0" fillId="0" borderId="2" xfId="1" applyFont="1" applyBorder="1" applyAlignment="1">
      <alignment horizontal="center" vertical="center"/>
    </xf>
    <xf numFmtId="43" fontId="4" fillId="0" borderId="2" xfId="1" applyFont="1" applyFill="1" applyBorder="1"/>
    <xf numFmtId="43" fontId="7" fillId="0" borderId="2" xfId="1" applyFont="1" applyFill="1" applyBorder="1"/>
    <xf numFmtId="43" fontId="14" fillId="0" borderId="2" xfId="1" applyFont="1" applyFill="1" applyBorder="1"/>
    <xf numFmtId="0" fontId="8" fillId="0" borderId="2" xfId="0" applyFont="1" applyFill="1" applyBorder="1" applyAlignment="1" applyProtection="1">
      <alignment horizontal="left" wrapText="1"/>
      <protection locked="0"/>
    </xf>
    <xf numFmtId="43" fontId="3" fillId="0" borderId="2" xfId="1" applyFont="1" applyFill="1" applyBorder="1"/>
    <xf numFmtId="0" fontId="2" fillId="0" borderId="3" xfId="0" applyFont="1" applyBorder="1" applyAlignment="1"/>
    <xf numFmtId="0" fontId="16" fillId="0" borderId="2" xfId="0" applyFont="1" applyBorder="1"/>
    <xf numFmtId="0" fontId="2" fillId="0" borderId="2" xfId="0" applyFont="1" applyBorder="1" applyAlignment="1">
      <alignment horizontal="center" vertical="center"/>
    </xf>
    <xf numFmtId="43" fontId="16" fillId="0" borderId="2" xfId="1" applyFont="1" applyBorder="1" applyAlignment="1">
      <alignment horizontal="center" vertical="center"/>
    </xf>
    <xf numFmtId="43" fontId="2" fillId="0" borderId="2" xfId="1" applyFont="1" applyBorder="1"/>
    <xf numFmtId="0" fontId="2" fillId="0" borderId="0" xfId="0" applyFont="1"/>
    <xf numFmtId="43" fontId="0" fillId="0" borderId="2" xfId="0" applyNumberFormat="1" applyBorder="1" applyAlignment="1">
      <alignment horizontal="center" vertical="center"/>
    </xf>
    <xf numFmtId="43" fontId="0" fillId="0" borderId="2" xfId="0" applyNumberFormat="1" applyFill="1" applyBorder="1" applyAlignment="1">
      <alignment horizontal="center" vertical="center"/>
    </xf>
    <xf numFmtId="43" fontId="3" fillId="0" borderId="2" xfId="1" applyFont="1" applyBorder="1"/>
    <xf numFmtId="0" fontId="0" fillId="5" borderId="0" xfId="0" applyFont="1" applyFill="1"/>
    <xf numFmtId="0" fontId="0" fillId="0" borderId="0" xfId="0" applyFont="1"/>
    <xf numFmtId="0" fontId="2" fillId="8" borderId="2" xfId="0" applyFont="1" applyFill="1" applyBorder="1"/>
    <xf numFmtId="43" fontId="2" fillId="8" borderId="2" xfId="1" applyFont="1" applyFill="1" applyBorder="1"/>
    <xf numFmtId="0" fontId="0" fillId="0" borderId="2" xfId="0" applyFont="1" applyFill="1" applyBorder="1" applyAlignment="1">
      <alignment horizontal="left" indent="2"/>
    </xf>
    <xf numFmtId="43" fontId="0" fillId="0" borderId="2" xfId="0" applyNumberFormat="1" applyFont="1" applyFill="1" applyBorder="1"/>
    <xf numFmtId="43" fontId="0" fillId="5" borderId="0" xfId="0" applyNumberFormat="1" applyFont="1" applyFill="1"/>
    <xf numFmtId="164" fontId="0" fillId="5" borderId="0" xfId="0" applyNumberFormat="1" applyFont="1" applyFill="1"/>
    <xf numFmtId="43" fontId="1" fillId="0" borderId="2" xfId="1" applyFont="1" applyFill="1" applyBorder="1"/>
    <xf numFmtId="43" fontId="14" fillId="8" borderId="2" xfId="1" applyFont="1" applyFill="1" applyBorder="1"/>
    <xf numFmtId="43" fontId="4" fillId="8" borderId="2" xfId="1" applyFont="1" applyFill="1" applyBorder="1"/>
    <xf numFmtId="0" fontId="4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43" fontId="2" fillId="0" borderId="4" xfId="0" applyNumberFormat="1" applyFont="1" applyBorder="1" applyAlignment="1"/>
    <xf numFmtId="43" fontId="2" fillId="0" borderId="5" xfId="0" applyNumberFormat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3"/>
  <sheetViews>
    <sheetView tabSelected="1" workbookViewId="0">
      <selection activeCell="L32" sqref="L32"/>
    </sheetView>
  </sheetViews>
  <sheetFormatPr defaultRowHeight="15"/>
  <cols>
    <col min="2" max="2" width="28.28515625" customWidth="1"/>
    <col min="3" max="3" width="11.5703125" bestFit="1" customWidth="1"/>
    <col min="4" max="4" width="12.140625" customWidth="1"/>
    <col min="5" max="5" width="9.42578125" bestFit="1" customWidth="1"/>
    <col min="6" max="7" width="11.5703125" bestFit="1" customWidth="1"/>
    <col min="8" max="8" width="10.42578125" bestFit="1" customWidth="1"/>
    <col min="9" max="10" width="11.5703125" bestFit="1" customWidth="1"/>
  </cols>
  <sheetData>
    <row r="1" spans="2:10" s="1" customFormat="1" ht="12.75">
      <c r="B1" s="2" t="s">
        <v>39</v>
      </c>
      <c r="C1" s="3"/>
      <c r="D1" s="3"/>
      <c r="E1" s="3"/>
      <c r="F1" s="3"/>
      <c r="G1" s="3"/>
      <c r="H1" s="3"/>
      <c r="I1" s="4"/>
      <c r="J1" s="4"/>
    </row>
    <row r="2" spans="2:10" s="1" customFormat="1" ht="12.75" customHeight="1">
      <c r="B2" s="60" t="s">
        <v>0</v>
      </c>
      <c r="C2" s="61" t="s">
        <v>1</v>
      </c>
      <c r="D2" s="61"/>
      <c r="E2" s="61"/>
      <c r="F2" s="62" t="s">
        <v>2</v>
      </c>
      <c r="G2" s="62"/>
      <c r="H2" s="62"/>
      <c r="I2" s="63" t="s">
        <v>3</v>
      </c>
      <c r="J2" s="63"/>
    </row>
    <row r="3" spans="2:10" s="1" customFormat="1" ht="12.75">
      <c r="B3" s="60"/>
      <c r="C3" s="5">
        <v>2015</v>
      </c>
      <c r="D3" s="5">
        <v>2014</v>
      </c>
      <c r="E3" s="5" t="s">
        <v>4</v>
      </c>
      <c r="F3" s="5">
        <v>2015</v>
      </c>
      <c r="G3" s="5">
        <v>2014</v>
      </c>
      <c r="H3" s="5" t="s">
        <v>4</v>
      </c>
      <c r="I3" s="5">
        <v>2015</v>
      </c>
      <c r="J3" s="5">
        <v>2014</v>
      </c>
    </row>
    <row r="4" spans="2:10" s="1" customFormat="1" ht="12.75">
      <c r="B4" s="60"/>
      <c r="C4" s="6" t="s">
        <v>5</v>
      </c>
      <c r="D4" s="6" t="s">
        <v>5</v>
      </c>
      <c r="E4" s="6" t="s">
        <v>6</v>
      </c>
      <c r="F4" s="6" t="s">
        <v>5</v>
      </c>
      <c r="G4" s="6" t="s">
        <v>5</v>
      </c>
      <c r="H4" s="6" t="s">
        <v>6</v>
      </c>
      <c r="I4" s="6" t="s">
        <v>6</v>
      </c>
      <c r="J4" s="6" t="s">
        <v>6</v>
      </c>
    </row>
    <row r="5" spans="2:10" s="1" customFormat="1" ht="12.75">
      <c r="B5" s="28" t="s">
        <v>7</v>
      </c>
      <c r="C5" s="35">
        <f>C38/1.95583</f>
        <v>300.95932224145224</v>
      </c>
      <c r="D5" s="35">
        <f>D38/1.95583</f>
        <v>287.40584972374899</v>
      </c>
      <c r="E5" s="35">
        <f>C5*100/D5-100</f>
        <v>4.7157956355901263</v>
      </c>
      <c r="F5" s="35">
        <f>F38/1.95583</f>
        <v>128.26137535440199</v>
      </c>
      <c r="G5" s="35">
        <f>G38/1.95583</f>
        <v>127.62272997091618</v>
      </c>
      <c r="H5" s="35">
        <f>F5*100/G5-100</f>
        <v>0.50041664492786708</v>
      </c>
      <c r="I5" s="35">
        <f>C5*100/$C$5</f>
        <v>100</v>
      </c>
      <c r="J5" s="35">
        <f>D5*100/$D$5</f>
        <v>100</v>
      </c>
    </row>
    <row r="6" spans="2:10" s="1" customFormat="1" ht="12.75">
      <c r="B6" s="28" t="s">
        <v>8</v>
      </c>
      <c r="C6" s="35">
        <f t="shared" ref="C6:D6" si="0">C39/1.95583</f>
        <v>63.161637678121124</v>
      </c>
      <c r="D6" s="35">
        <f t="shared" si="0"/>
        <v>58.538906018927676</v>
      </c>
      <c r="E6" s="35">
        <f t="shared" ref="E6:E15" si="1">C6*100/D6-100</f>
        <v>7.8968535177250487</v>
      </c>
      <c r="F6" s="35">
        <f t="shared" ref="F6:G6" si="2">F39/1.95583</f>
        <v>21.855804435968366</v>
      </c>
      <c r="G6" s="35">
        <f t="shared" si="2"/>
        <v>19.038626930765957</v>
      </c>
      <c r="H6" s="35">
        <f t="shared" ref="H6:H15" si="3">F6*100/G6-100</f>
        <v>14.797167439895148</v>
      </c>
      <c r="I6" s="35">
        <f t="shared" ref="I6:I15" si="4">C6*100/$C$5</f>
        <v>20.986768978516007</v>
      </c>
      <c r="J6" s="35">
        <f t="shared" ref="J6:J15" si="5">D6*100/$D$5</f>
        <v>20.36802872147333</v>
      </c>
    </row>
    <row r="7" spans="2:10" s="1" customFormat="1" ht="12.75">
      <c r="B7" s="28" t="s">
        <v>9</v>
      </c>
      <c r="C7" s="35">
        <f t="shared" ref="C7:D7" si="6">C40/1.95583</f>
        <v>237.79768456333113</v>
      </c>
      <c r="D7" s="35">
        <f t="shared" si="6"/>
        <v>228.86694370482132</v>
      </c>
      <c r="E7" s="35">
        <f t="shared" si="1"/>
        <v>3.902154113626878</v>
      </c>
      <c r="F7" s="35">
        <f t="shared" ref="F7:G7" si="7">F40/1.95583</f>
        <v>106.40557091843363</v>
      </c>
      <c r="G7" s="35">
        <f t="shared" si="7"/>
        <v>108.58410304015024</v>
      </c>
      <c r="H7" s="35">
        <f t="shared" si="3"/>
        <v>-2.0063085301824373</v>
      </c>
      <c r="I7" s="35">
        <f t="shared" si="4"/>
        <v>79.013231021484003</v>
      </c>
      <c r="J7" s="35">
        <f t="shared" si="5"/>
        <v>79.631971278526663</v>
      </c>
    </row>
    <row r="8" spans="2:10" s="1" customFormat="1" ht="12.75">
      <c r="B8" s="7" t="s">
        <v>34</v>
      </c>
      <c r="C8" s="36">
        <f t="shared" ref="C8:D8" si="8">C41/1.95583</f>
        <v>19.910122086019747</v>
      </c>
      <c r="D8" s="36">
        <f t="shared" si="8"/>
        <v>18.681668107248452</v>
      </c>
      <c r="E8" s="36">
        <f t="shared" si="1"/>
        <v>6.5757188904060229</v>
      </c>
      <c r="F8" s="36">
        <f t="shared" ref="F8:G8" si="9">F41/1.95583</f>
        <v>10.274168710982039</v>
      </c>
      <c r="G8" s="36">
        <f t="shared" si="9"/>
        <v>10.970728309720171</v>
      </c>
      <c r="H8" s="36">
        <f t="shared" si="3"/>
        <v>-6.3492557565296011</v>
      </c>
      <c r="I8" s="36">
        <f t="shared" si="4"/>
        <v>6.6155525397038026</v>
      </c>
      <c r="J8" s="36">
        <f t="shared" si="5"/>
        <v>6.5001001633074083</v>
      </c>
    </row>
    <row r="9" spans="2:10" s="1" customFormat="1" ht="12.75">
      <c r="B9" s="7" t="s">
        <v>35</v>
      </c>
      <c r="C9" s="36">
        <f t="shared" ref="C9:D9" si="10">C42/1.95583</f>
        <v>3.6609835159497504</v>
      </c>
      <c r="D9" s="36">
        <f t="shared" si="10"/>
        <v>3.2371011028565886</v>
      </c>
      <c r="E9" s="36">
        <f t="shared" si="1"/>
        <v>13.094506461942316</v>
      </c>
      <c r="F9" s="36">
        <f t="shared" ref="F9:G9" si="11">F42/1.95583</f>
        <v>1.1481393935055701</v>
      </c>
      <c r="G9" s="36">
        <f t="shared" si="11"/>
        <v>0.77636120214947102</v>
      </c>
      <c r="H9" s="36">
        <f t="shared" si="3"/>
        <v>47.887270812448662</v>
      </c>
      <c r="I9" s="36">
        <f t="shared" si="4"/>
        <v>1.2164379852678675</v>
      </c>
      <c r="J9" s="36">
        <f t="shared" si="5"/>
        <v>1.1263170551218951</v>
      </c>
    </row>
    <row r="10" spans="2:10" s="30" customFormat="1" ht="12.75">
      <c r="B10" s="29" t="s">
        <v>10</v>
      </c>
      <c r="C10" s="37">
        <f t="shared" ref="C10:D10" si="12">C43/1.95583</f>
        <v>29.770146551591907</v>
      </c>
      <c r="D10" s="37">
        <f t="shared" si="12"/>
        <v>29.014758406916759</v>
      </c>
      <c r="E10" s="37">
        <f t="shared" si="1"/>
        <v>2.6034617765249806</v>
      </c>
      <c r="F10" s="37">
        <f t="shared" ref="F10:G10" si="13">F43/1.95583</f>
        <v>23.996106880096942</v>
      </c>
      <c r="G10" s="37">
        <f t="shared" si="13"/>
        <v>26.056037338703771</v>
      </c>
      <c r="H10" s="37">
        <f t="shared" si="3"/>
        <v>-7.9057702897401043</v>
      </c>
      <c r="I10" s="37">
        <f t="shared" si="4"/>
        <v>9.8917509282892571</v>
      </c>
      <c r="J10" s="37">
        <f t="shared" si="5"/>
        <v>10.095395913063493</v>
      </c>
    </row>
    <row r="11" spans="2:10" s="1" customFormat="1" ht="12.75">
      <c r="B11" s="8" t="s">
        <v>11</v>
      </c>
      <c r="C11" s="36">
        <f t="shared" ref="C11:D11" si="14">C44/1.95583</f>
        <v>14.183620427133235</v>
      </c>
      <c r="D11" s="36">
        <f t="shared" si="14"/>
        <v>14.278805394640639</v>
      </c>
      <c r="E11" s="36">
        <f t="shared" si="1"/>
        <v>-0.66661716352777489</v>
      </c>
      <c r="F11" s="36">
        <f t="shared" ref="F11:G11" si="15">F44/1.95583</f>
        <v>6.2485199733105645</v>
      </c>
      <c r="G11" s="36">
        <f t="shared" si="15"/>
        <v>10.024125418110469</v>
      </c>
      <c r="H11" s="36">
        <f t="shared" si="3"/>
        <v>-37.665185612887107</v>
      </c>
      <c r="I11" s="36">
        <f t="shared" si="4"/>
        <v>4.7128031527643017</v>
      </c>
      <c r="J11" s="36">
        <f t="shared" si="5"/>
        <v>4.96816797861465</v>
      </c>
    </row>
    <row r="12" spans="2:10" s="1" customFormat="1" ht="12.75">
      <c r="B12" s="8" t="s">
        <v>12</v>
      </c>
      <c r="C12" s="36">
        <f t="shared" ref="C12:D12" si="16">C45/1.95583</f>
        <v>15.586526124458672</v>
      </c>
      <c r="D12" s="36">
        <f t="shared" si="16"/>
        <v>14.73595301227612</v>
      </c>
      <c r="E12" s="36">
        <f t="shared" si="1"/>
        <v>5.7720943563946037</v>
      </c>
      <c r="F12" s="36">
        <f t="shared" ref="F12:G12" si="17">F45/1.95583</f>
        <v>17.747586906786378</v>
      </c>
      <c r="G12" s="36">
        <f t="shared" si="17"/>
        <v>16.031911920593302</v>
      </c>
      <c r="H12" s="36">
        <f t="shared" si="3"/>
        <v>10.701624327097619</v>
      </c>
      <c r="I12" s="36">
        <f t="shared" si="4"/>
        <v>5.1789477755249544</v>
      </c>
      <c r="J12" s="36">
        <f t="shared" si="5"/>
        <v>5.1272279344488432</v>
      </c>
    </row>
    <row r="13" spans="2:10" s="30" customFormat="1" ht="12.75">
      <c r="B13" s="31" t="s">
        <v>13</v>
      </c>
      <c r="C13" s="37">
        <f t="shared" ref="C13:D13" si="18">C46/1.95583</f>
        <v>177.14931493534715</v>
      </c>
      <c r="D13" s="37">
        <f t="shared" si="18"/>
        <v>165.70490390627046</v>
      </c>
      <c r="E13" s="37">
        <f t="shared" si="1"/>
        <v>6.9065011108845056</v>
      </c>
      <c r="F13" s="37">
        <f t="shared" ref="F13:G13" si="19">F46/1.95583</f>
        <v>69.927216557676303</v>
      </c>
      <c r="G13" s="37">
        <f t="shared" si="19"/>
        <v>69.486822949847365</v>
      </c>
      <c r="H13" s="37">
        <f t="shared" si="3"/>
        <v>0.63378003070711486</v>
      </c>
      <c r="I13" s="37">
        <f t="shared" si="4"/>
        <v>58.861547672287955</v>
      </c>
      <c r="J13" s="37">
        <f t="shared" si="5"/>
        <v>57.655369250676003</v>
      </c>
    </row>
    <row r="14" spans="2:10" s="1" customFormat="1" ht="12.75">
      <c r="B14" s="8" t="s">
        <v>14</v>
      </c>
      <c r="C14" s="36">
        <f t="shared" ref="C14:D14" si="20">C47/1.95583</f>
        <v>28.53691016090356</v>
      </c>
      <c r="D14" s="36">
        <f t="shared" si="20"/>
        <v>28.474621893007058</v>
      </c>
      <c r="E14" s="36">
        <f t="shared" si="1"/>
        <v>0.21875011415620804</v>
      </c>
      <c r="F14" s="36">
        <f t="shared" ref="F14:G14" si="21">F47/1.95583</f>
        <v>21.292070312859501</v>
      </c>
      <c r="G14" s="36">
        <f t="shared" si="21"/>
        <v>20.919561378033873</v>
      </c>
      <c r="H14" s="36">
        <f t="shared" si="3"/>
        <v>1.780672778430116</v>
      </c>
      <c r="I14" s="36">
        <f t="shared" si="4"/>
        <v>9.4819824647296009</v>
      </c>
      <c r="J14" s="36">
        <f t="shared" si="5"/>
        <v>9.9074607981627789</v>
      </c>
    </row>
    <row r="15" spans="2:10" s="1" customFormat="1" ht="12.75">
      <c r="B15" s="8" t="s">
        <v>15</v>
      </c>
      <c r="C15" s="36">
        <f t="shared" ref="C15:D15" si="22">C48/1.95583</f>
        <v>148.61240477444358</v>
      </c>
      <c r="D15" s="36">
        <f t="shared" si="22"/>
        <v>137.23028201326338</v>
      </c>
      <c r="E15" s="36">
        <f t="shared" si="1"/>
        <v>8.2941771992278603</v>
      </c>
      <c r="F15" s="36">
        <f t="shared" ref="F15:G15" si="23">F48/1.95583</f>
        <v>48.635146244816788</v>
      </c>
      <c r="G15" s="36">
        <f t="shared" si="23"/>
        <v>48.567261571813496</v>
      </c>
      <c r="H15" s="36">
        <f t="shared" si="3"/>
        <v>0.13977455348788226</v>
      </c>
      <c r="I15" s="36">
        <f t="shared" si="4"/>
        <v>49.37956520755835</v>
      </c>
      <c r="J15" s="36">
        <f t="shared" si="5"/>
        <v>47.747908452513222</v>
      </c>
    </row>
    <row r="16" spans="2:10" s="1" customFormat="1" ht="12.75">
      <c r="B16" s="38" t="s">
        <v>36</v>
      </c>
      <c r="C16" s="36">
        <f t="shared" ref="C16:D16" si="24">C49/1.95583</f>
        <v>1.9135575586835258</v>
      </c>
      <c r="D16" s="36">
        <f t="shared" si="24"/>
        <v>2.1892498069873145</v>
      </c>
      <c r="E16" s="36">
        <f t="shared" ref="E16:E20" si="25">C16*100/D16-100</f>
        <v>-12.59300091857385</v>
      </c>
      <c r="F16" s="36">
        <f t="shared" ref="F16:G16" si="26">F49/1.95583</f>
        <v>0.15892649156624042</v>
      </c>
      <c r="G16" s="36">
        <f t="shared" si="26"/>
        <v>0.16891946641579278</v>
      </c>
      <c r="H16" s="36">
        <f t="shared" ref="H16:H20" si="27">F16*100/G16-100</f>
        <v>-5.9158219366824198</v>
      </c>
      <c r="I16" s="36">
        <f t="shared" ref="I16:I20" si="28">C16*100/$C$5</f>
        <v>0.63581933413191494</v>
      </c>
      <c r="J16" s="36">
        <f t="shared" ref="J16:J20" si="29">D16*100/$D$5</f>
        <v>0.76172764371066026</v>
      </c>
    </row>
    <row r="17" spans="2:10" s="1" customFormat="1" ht="12.75">
      <c r="B17" s="38" t="s">
        <v>37</v>
      </c>
      <c r="C17" s="36">
        <f t="shared" ref="C17:D17" si="30">C50/1.95583</f>
        <v>0.37549027778487926</v>
      </c>
      <c r="D17" s="36">
        <f t="shared" si="30"/>
        <v>4.7976337769642559</v>
      </c>
      <c r="E17" s="36">
        <f t="shared" si="25"/>
        <v>-92.173427667868509</v>
      </c>
      <c r="F17" s="36">
        <f t="shared" ref="F17:G17" si="31">F50/1.95583</f>
        <v>0.14121963565340545</v>
      </c>
      <c r="G17" s="36">
        <f t="shared" si="31"/>
        <v>0.33558046455980328</v>
      </c>
      <c r="H17" s="36">
        <f t="shared" si="27"/>
        <v>-57.917801967808259</v>
      </c>
      <c r="I17" s="36">
        <f t="shared" si="28"/>
        <v>0.12476446151870074</v>
      </c>
      <c r="J17" s="36">
        <f t="shared" si="29"/>
        <v>1.6692888407023321</v>
      </c>
    </row>
    <row r="18" spans="2:10" s="1" customFormat="1" ht="12.75">
      <c r="B18" s="38" t="s">
        <v>38</v>
      </c>
      <c r="C18" s="36">
        <f t="shared" ref="C18:D18" si="32">C51/1.95583</f>
        <v>1.0431618289933176</v>
      </c>
      <c r="D18" s="36">
        <f t="shared" si="32"/>
        <v>1.1837294447881461</v>
      </c>
      <c r="E18" s="36">
        <f t="shared" si="25"/>
        <v>-11.87497839254867</v>
      </c>
      <c r="F18" s="36">
        <f t="shared" ref="F18:G18" si="33">F51/1.95583</f>
        <v>0.28785219063006495</v>
      </c>
      <c r="G18" s="36">
        <f t="shared" si="33"/>
        <v>0.18955759958687618</v>
      </c>
      <c r="H18" s="36">
        <f t="shared" si="27"/>
        <v>51.854735055420093</v>
      </c>
      <c r="I18" s="36">
        <f t="shared" si="28"/>
        <v>0.3466122335816581</v>
      </c>
      <c r="J18" s="36">
        <f t="shared" si="29"/>
        <v>0.41186685863420402</v>
      </c>
    </row>
    <row r="19" spans="2:10" s="1" customFormat="1" ht="12.75">
      <c r="B19" s="9" t="s">
        <v>16</v>
      </c>
      <c r="C19" s="36">
        <f t="shared" ref="C19:D19" si="34">C52/1.95583</f>
        <v>3.7065614905180917</v>
      </c>
      <c r="D19" s="36">
        <f t="shared" si="34"/>
        <v>3.6228441480087734</v>
      </c>
      <c r="E19" s="36">
        <f t="shared" si="25"/>
        <v>2.3108182159956243</v>
      </c>
      <c r="F19" s="36">
        <f t="shared" ref="F19:G19" si="35">F52/1.95583</f>
        <v>0.44875953431535459</v>
      </c>
      <c r="G19" s="36">
        <f t="shared" si="35"/>
        <v>0.56691512598743254</v>
      </c>
      <c r="H19" s="36">
        <f t="shared" si="27"/>
        <v>-20.841848498270139</v>
      </c>
      <c r="I19" s="36">
        <f t="shared" si="28"/>
        <v>1.2315822161323213</v>
      </c>
      <c r="J19" s="36">
        <f t="shared" si="29"/>
        <v>1.2605325018579154</v>
      </c>
    </row>
    <row r="20" spans="2:10" s="1" customFormat="1" ht="12.75">
      <c r="B20" s="10" t="s">
        <v>17</v>
      </c>
      <c r="C20" s="36">
        <f t="shared" ref="C20:D22" si="36">C53/1.95583</f>
        <v>0.26834631844280943</v>
      </c>
      <c r="D20" s="36">
        <f t="shared" si="36"/>
        <v>0.43505500478057912</v>
      </c>
      <c r="E20" s="36">
        <f t="shared" si="25"/>
        <v>-38.318990588753152</v>
      </c>
      <c r="F20" s="36">
        <f t="shared" ref="F20:G22" si="37">F53/1.95583</f>
        <v>2.3181523956581091E-2</v>
      </c>
      <c r="G20" s="36">
        <f t="shared" si="37"/>
        <v>3.3180583179519697E-2</v>
      </c>
      <c r="H20" s="36">
        <f t="shared" si="27"/>
        <v>-30.135272694997127</v>
      </c>
      <c r="I20" s="36">
        <f t="shared" si="28"/>
        <v>8.9163650570531855E-2</v>
      </c>
      <c r="J20" s="36">
        <f t="shared" si="29"/>
        <v>0.15137305145276225</v>
      </c>
    </row>
    <row r="21" spans="2:10">
      <c r="B21" s="49" t="s">
        <v>40</v>
      </c>
      <c r="C21" s="49"/>
      <c r="D21" s="49"/>
      <c r="E21" s="49"/>
      <c r="F21" s="49"/>
      <c r="G21" s="49"/>
      <c r="H21" s="49"/>
      <c r="I21" s="49"/>
      <c r="J21" s="49"/>
    </row>
    <row r="22" spans="2:10" s="45" customFormat="1">
      <c r="B22" s="51" t="s">
        <v>41</v>
      </c>
      <c r="C22" s="58">
        <f t="shared" si="36"/>
        <v>213.37713626925628</v>
      </c>
      <c r="D22" s="58">
        <f t="shared" si="36"/>
        <v>207.77068327778997</v>
      </c>
      <c r="E22" s="58">
        <f t="shared" ref="E22" si="38">C22*100/D22-100</f>
        <v>2.6983850190117948</v>
      </c>
      <c r="F22" s="58">
        <f t="shared" si="37"/>
        <v>87.051679102682769</v>
      </c>
      <c r="G22" s="58">
        <f t="shared" si="37"/>
        <v>90.158614700161564</v>
      </c>
      <c r="H22" s="58">
        <f t="shared" ref="H22:H24" si="39">F22*100/G22-100</f>
        <v>-3.4460773469195942</v>
      </c>
      <c r="I22" s="59">
        <f t="shared" ref="I22:I24" si="40">C22*100/$C$5</f>
        <v>70.898995478887045</v>
      </c>
      <c r="J22" s="59">
        <f t="shared" ref="J22:J24" si="41">D22*100/$D$5</f>
        <v>72.291737790826673</v>
      </c>
    </row>
    <row r="23" spans="2:10" s="50" customFormat="1">
      <c r="B23" s="53" t="s">
        <v>42</v>
      </c>
      <c r="C23" s="36">
        <f t="shared" ref="C23:D23" si="42">C56/1.95583</f>
        <v>53.807309219103722</v>
      </c>
      <c r="D23" s="36">
        <f t="shared" si="42"/>
        <v>50.764545685974404</v>
      </c>
      <c r="E23" s="36">
        <f t="shared" ref="E23:E24" si="43">C23*100/D23-100</f>
        <v>5.9938752371618023</v>
      </c>
      <c r="F23" s="36">
        <f t="shared" ref="F23:G23" si="44">F56/1.95583</f>
        <v>18.639542685202709</v>
      </c>
      <c r="G23" s="36">
        <f t="shared" si="44"/>
        <v>16.85899849680186</v>
      </c>
      <c r="H23" s="36">
        <f t="shared" si="39"/>
        <v>10.561387669253406</v>
      </c>
      <c r="I23" s="36">
        <f t="shared" si="40"/>
        <v>17.878598615375484</v>
      </c>
      <c r="J23" s="36">
        <f t="shared" si="41"/>
        <v>17.663017553320042</v>
      </c>
    </row>
    <row r="24" spans="2:10" s="45" customFormat="1">
      <c r="B24" s="53" t="s">
        <v>43</v>
      </c>
      <c r="C24" s="36">
        <f t="shared" ref="C24:D24" si="45">C57/1.95583</f>
        <v>159.56982705015255</v>
      </c>
      <c r="D24" s="36">
        <f t="shared" si="45"/>
        <v>157.00613759181559</v>
      </c>
      <c r="E24" s="36">
        <f t="shared" si="43"/>
        <v>1.6328593885941274</v>
      </c>
      <c r="F24" s="36">
        <f t="shared" ref="F24:G24" si="46">F57/1.95583</f>
        <v>68.412136417480056</v>
      </c>
      <c r="G24" s="36">
        <f t="shared" si="46"/>
        <v>73.299616203359705</v>
      </c>
      <c r="H24" s="36">
        <f t="shared" si="39"/>
        <v>-6.6678108822834758</v>
      </c>
      <c r="I24" s="36">
        <f t="shared" si="40"/>
        <v>53.02039686351155</v>
      </c>
      <c r="J24" s="36">
        <f t="shared" si="41"/>
        <v>54.628720237506641</v>
      </c>
    </row>
    <row r="25" spans="2:10" s="50" customFormat="1">
      <c r="B25" s="49" t="s">
        <v>44</v>
      </c>
      <c r="C25" s="55"/>
      <c r="D25" s="55"/>
      <c r="E25" s="56"/>
      <c r="F25" s="55"/>
      <c r="G25" s="55"/>
      <c r="H25" s="56"/>
      <c r="I25" s="56"/>
      <c r="J25" s="56"/>
    </row>
    <row r="26" spans="2:10" s="45" customFormat="1">
      <c r="B26" s="51" t="s">
        <v>45</v>
      </c>
      <c r="C26" s="58">
        <f t="shared" ref="C26:D26" si="47">C59/1.95583</f>
        <v>87.582185972195944</v>
      </c>
      <c r="D26" s="58">
        <f t="shared" si="47"/>
        <v>79.635166445959015</v>
      </c>
      <c r="E26" s="58">
        <f t="shared" ref="E26:E28" si="48">C26*100/D26-100</f>
        <v>9.9792841289907273</v>
      </c>
      <c r="F26" s="58">
        <f t="shared" ref="F26:G26" si="49">F59/1.95583</f>
        <v>41.209696251719215</v>
      </c>
      <c r="G26" s="58">
        <f t="shared" si="49"/>
        <v>37.464115270754625</v>
      </c>
      <c r="H26" s="58">
        <f t="shared" ref="H26:H28" si="50">F26*100/G26-100</f>
        <v>9.9977830889509391</v>
      </c>
      <c r="I26" s="59">
        <f t="shared" ref="I26:I28" si="51">C26*100/$C$5</f>
        <v>29.101004521112962</v>
      </c>
      <c r="J26" s="59">
        <f t="shared" ref="J26:J28" si="52">D26*100/$D$5</f>
        <v>27.708262209173323</v>
      </c>
    </row>
    <row r="27" spans="2:10" s="50" customFormat="1">
      <c r="B27" s="53" t="s">
        <v>42</v>
      </c>
      <c r="C27" s="36">
        <f t="shared" ref="C27:D27" si="53">C60/1.95583</f>
        <v>9.3543284590174007</v>
      </c>
      <c r="D27" s="36">
        <f t="shared" si="53"/>
        <v>7.7743603329532736</v>
      </c>
      <c r="E27" s="36">
        <f t="shared" si="48"/>
        <v>20.322805457924261</v>
      </c>
      <c r="F27" s="36">
        <f t="shared" ref="F27:G27" si="54">F60/1.95583</f>
        <v>3.2162617507656601</v>
      </c>
      <c r="G27" s="36">
        <f t="shared" si="54"/>
        <v>2.1796284339640968</v>
      </c>
      <c r="H27" s="36">
        <f t="shared" si="50"/>
        <v>47.560093300684059</v>
      </c>
      <c r="I27" s="36">
        <f t="shared" si="51"/>
        <v>3.108170363140522</v>
      </c>
      <c r="J27" s="36">
        <f t="shared" si="52"/>
        <v>2.7050111681532907</v>
      </c>
    </row>
    <row r="28" spans="2:10" s="45" customFormat="1">
      <c r="B28" s="53" t="s">
        <v>43</v>
      </c>
      <c r="C28" s="36">
        <f t="shared" ref="C28:D28" si="55">C61/1.95583</f>
        <v>78.227857513178549</v>
      </c>
      <c r="D28" s="36">
        <f t="shared" si="55"/>
        <v>71.860806113005737</v>
      </c>
      <c r="E28" s="36">
        <f t="shared" si="48"/>
        <v>8.8602560207301622</v>
      </c>
      <c r="F28" s="36">
        <f t="shared" ref="F28:G28" si="56">F61/1.95583</f>
        <v>37.993434500953562</v>
      </c>
      <c r="G28" s="36">
        <f t="shared" si="56"/>
        <v>35.284486836790528</v>
      </c>
      <c r="H28" s="36">
        <f t="shared" si="50"/>
        <v>7.6774466827117465</v>
      </c>
      <c r="I28" s="36">
        <f t="shared" si="51"/>
        <v>25.992834157972442</v>
      </c>
      <c r="J28" s="36">
        <f t="shared" si="52"/>
        <v>25.003251041020032</v>
      </c>
    </row>
    <row r="29" spans="2:10" s="1" customFormat="1" ht="12.75">
      <c r="B29" s="3"/>
      <c r="C29" s="3"/>
      <c r="D29" s="3"/>
      <c r="E29" s="3"/>
      <c r="F29" s="3"/>
      <c r="G29" s="3"/>
      <c r="H29" s="3"/>
      <c r="I29" s="3"/>
      <c r="J29" s="3"/>
    </row>
    <row r="30" spans="2:10" s="1" customFormat="1" ht="12.75">
      <c r="B30" s="2" t="s">
        <v>18</v>
      </c>
      <c r="C30" s="3"/>
      <c r="D30" s="11" t="s">
        <v>19</v>
      </c>
      <c r="F30" s="3"/>
      <c r="G30" s="3"/>
      <c r="H30" s="11"/>
      <c r="I30" s="3"/>
      <c r="J30" s="3"/>
    </row>
    <row r="31" spans="2:10" s="1" customFormat="1" ht="12.75">
      <c r="B31" s="12" t="s">
        <v>20</v>
      </c>
      <c r="C31" s="3"/>
      <c r="D31" s="3"/>
      <c r="E31" s="3"/>
      <c r="F31" s="3"/>
      <c r="G31" s="3"/>
      <c r="H31" s="3"/>
      <c r="I31" s="3"/>
      <c r="J31" s="3"/>
    </row>
    <row r="32" spans="2:10" s="1" customFormat="1">
      <c r="B32" s="16" t="s">
        <v>23</v>
      </c>
      <c r="C32" s="3"/>
      <c r="D32" s="3"/>
      <c r="E32" s="3"/>
      <c r="F32" s="3"/>
      <c r="G32" s="3"/>
      <c r="H32" s="3"/>
      <c r="I32" s="3"/>
      <c r="J32" s="3"/>
    </row>
    <row r="33" spans="2:10" s="1" customFormat="1" ht="12.75">
      <c r="B33" s="3"/>
      <c r="C33" s="3"/>
      <c r="D33" s="3"/>
      <c r="E33" s="3"/>
      <c r="F33" s="3"/>
      <c r="G33" s="3"/>
      <c r="H33" s="3"/>
      <c r="I33" s="3"/>
      <c r="J33" s="3"/>
    </row>
    <row r="34" spans="2:10" s="3" customFormat="1" ht="15" customHeight="1">
      <c r="B34" s="2" t="s">
        <v>39</v>
      </c>
      <c r="G34" s="64" t="s">
        <v>21</v>
      </c>
      <c r="H34" s="64"/>
      <c r="I34" s="64"/>
      <c r="J34" s="64"/>
    </row>
    <row r="35" spans="2:10" s="3" customFormat="1" ht="12.75" customHeight="1">
      <c r="B35" s="60" t="s">
        <v>0</v>
      </c>
      <c r="C35" s="61" t="s">
        <v>1</v>
      </c>
      <c r="D35" s="61"/>
      <c r="E35" s="61"/>
      <c r="F35" s="62" t="s">
        <v>2</v>
      </c>
      <c r="G35" s="62"/>
      <c r="H35" s="62"/>
      <c r="I35" s="63" t="s">
        <v>3</v>
      </c>
      <c r="J35" s="63"/>
    </row>
    <row r="36" spans="2:10" s="3" customFormat="1" ht="15" customHeight="1">
      <c r="B36" s="60"/>
      <c r="C36" s="5">
        <v>2015</v>
      </c>
      <c r="D36" s="5">
        <v>2014</v>
      </c>
      <c r="E36" s="5" t="s">
        <v>4</v>
      </c>
      <c r="F36" s="5">
        <v>2015</v>
      </c>
      <c r="G36" s="5">
        <v>2014</v>
      </c>
      <c r="H36" s="5" t="s">
        <v>4</v>
      </c>
      <c r="I36" s="5">
        <v>2015</v>
      </c>
      <c r="J36" s="5">
        <v>2014</v>
      </c>
    </row>
    <row r="37" spans="2:10" s="3" customFormat="1" ht="12.75">
      <c r="B37" s="60"/>
      <c r="C37" s="6" t="s">
        <v>22</v>
      </c>
      <c r="D37" s="6" t="s">
        <v>22</v>
      </c>
      <c r="E37" s="6" t="s">
        <v>6</v>
      </c>
      <c r="F37" s="6" t="s">
        <v>22</v>
      </c>
      <c r="G37" s="6" t="s">
        <v>22</v>
      </c>
      <c r="H37" s="6" t="s">
        <v>6</v>
      </c>
      <c r="I37" s="6" t="s">
        <v>6</v>
      </c>
      <c r="J37" s="6" t="s">
        <v>6</v>
      </c>
    </row>
    <row r="38" spans="2:10" s="3" customFormat="1" ht="12.75">
      <c r="B38" s="28" t="s">
        <v>7</v>
      </c>
      <c r="C38" s="35">
        <v>588.6252712194995</v>
      </c>
      <c r="D38" s="35">
        <v>562.11698306519997</v>
      </c>
      <c r="E38" s="35">
        <f>C38*100/D38-100</f>
        <v>4.7157956355901121</v>
      </c>
      <c r="F38" s="35">
        <v>250.85744575940004</v>
      </c>
      <c r="G38" s="35">
        <v>249.608363959017</v>
      </c>
      <c r="H38" s="35">
        <f>F38*100/G38-100</f>
        <v>0.50041664492786708</v>
      </c>
      <c r="I38" s="35">
        <f>C38*100/$C$38</f>
        <v>100</v>
      </c>
      <c r="J38" s="35">
        <f>D38*100/$D$38</f>
        <v>100</v>
      </c>
    </row>
    <row r="39" spans="2:10" s="3" customFormat="1" ht="12.75">
      <c r="B39" s="28" t="s">
        <v>8</v>
      </c>
      <c r="C39" s="35">
        <v>123.53342581999964</v>
      </c>
      <c r="D39" s="35">
        <v>114.49214855899932</v>
      </c>
      <c r="E39" s="35">
        <f t="shared" ref="E39:E53" si="57">C39*100/D39-100</f>
        <v>7.8968535177250345</v>
      </c>
      <c r="F39" s="35">
        <v>42.746237990000012</v>
      </c>
      <c r="G39" s="35">
        <v>37.23631770999998</v>
      </c>
      <c r="H39" s="35">
        <f t="shared" ref="H39:H48" si="58">F39*100/G39-100</f>
        <v>14.797167439895148</v>
      </c>
      <c r="I39" s="35">
        <f t="shared" ref="I39:I48" si="59">C39*100/$C$38</f>
        <v>20.986768978516007</v>
      </c>
      <c r="J39" s="35">
        <f t="shared" ref="J39:J48" si="60">D39*100/$D$38</f>
        <v>20.368028721473333</v>
      </c>
    </row>
    <row r="40" spans="2:10" s="3" customFormat="1" ht="12.75">
      <c r="B40" s="28" t="s">
        <v>9</v>
      </c>
      <c r="C40" s="35">
        <v>465.0918453994999</v>
      </c>
      <c r="D40" s="35">
        <v>447.62483450620067</v>
      </c>
      <c r="E40" s="35">
        <f t="shared" si="57"/>
        <v>3.902154113626878</v>
      </c>
      <c r="F40" s="35">
        <v>208.11120776940004</v>
      </c>
      <c r="G40" s="35">
        <v>212.37204624901705</v>
      </c>
      <c r="H40" s="35">
        <f t="shared" si="58"/>
        <v>-2.0063085301824373</v>
      </c>
      <c r="I40" s="35">
        <f t="shared" si="59"/>
        <v>79.013231021483989</v>
      </c>
      <c r="J40" s="35">
        <f t="shared" si="60"/>
        <v>79.631971278526663</v>
      </c>
    </row>
    <row r="41" spans="2:10" s="3" customFormat="1" ht="12.75">
      <c r="B41" s="7" t="s">
        <v>34</v>
      </c>
      <c r="C41" s="39">
        <v>38.940814079500001</v>
      </c>
      <c r="D41" s="39">
        <v>36.538166934199737</v>
      </c>
      <c r="E41" s="39">
        <f t="shared" si="57"/>
        <v>6.5757188904060371</v>
      </c>
      <c r="F41" s="39">
        <v>20.09452739</v>
      </c>
      <c r="G41" s="39">
        <v>21.45687955</v>
      </c>
      <c r="H41" s="39">
        <f t="shared" si="58"/>
        <v>-6.3492557565296153</v>
      </c>
      <c r="I41" s="39">
        <f t="shared" si="59"/>
        <v>6.6155525397038035</v>
      </c>
      <c r="J41" s="39">
        <f t="shared" si="60"/>
        <v>6.5001001633074074</v>
      </c>
    </row>
    <row r="42" spans="2:10" s="3" customFormat="1" ht="12.75">
      <c r="B42" s="7" t="s">
        <v>35</v>
      </c>
      <c r="C42" s="39">
        <v>7.1602613900000005</v>
      </c>
      <c r="D42" s="39">
        <v>6.3312194500000016</v>
      </c>
      <c r="E42" s="39">
        <f t="shared" si="57"/>
        <v>13.094506461942316</v>
      </c>
      <c r="F42" s="39">
        <v>2.2455654699999994</v>
      </c>
      <c r="G42" s="39">
        <v>1.5184305299999998</v>
      </c>
      <c r="H42" s="39">
        <f t="shared" si="58"/>
        <v>47.887270812448662</v>
      </c>
      <c r="I42" s="39">
        <f t="shared" si="59"/>
        <v>1.2164379852678675</v>
      </c>
      <c r="J42" s="39">
        <f t="shared" si="60"/>
        <v>1.1263170551218951</v>
      </c>
    </row>
    <row r="43" spans="2:10" s="32" customFormat="1" ht="12.75">
      <c r="B43" s="29" t="s">
        <v>10</v>
      </c>
      <c r="C43" s="37">
        <v>58.225345730000001</v>
      </c>
      <c r="D43" s="37">
        <v>56.747934935000004</v>
      </c>
      <c r="E43" s="37">
        <f t="shared" si="57"/>
        <v>2.6034617765249948</v>
      </c>
      <c r="F43" s="37">
        <v>46.932305719300004</v>
      </c>
      <c r="G43" s="37">
        <v>50.961179508156995</v>
      </c>
      <c r="H43" s="37">
        <f t="shared" si="58"/>
        <v>-7.9057702897400901</v>
      </c>
      <c r="I43" s="37">
        <f t="shared" si="59"/>
        <v>9.8917509282892571</v>
      </c>
      <c r="J43" s="37">
        <f t="shared" si="60"/>
        <v>10.095395913063493</v>
      </c>
    </row>
    <row r="44" spans="2:10" s="3" customFormat="1" ht="12.75">
      <c r="B44" s="8" t="s">
        <v>11</v>
      </c>
      <c r="C44" s="36">
        <v>27.740750339999995</v>
      </c>
      <c r="D44" s="36">
        <v>27.926915954999998</v>
      </c>
      <c r="E44" s="36">
        <f t="shared" si="57"/>
        <v>-0.66661716352776068</v>
      </c>
      <c r="F44" s="36">
        <v>12.221042819400001</v>
      </c>
      <c r="G44" s="36">
        <v>19.605485216502998</v>
      </c>
      <c r="H44" s="36">
        <f t="shared" si="58"/>
        <v>-37.665185612887107</v>
      </c>
      <c r="I44" s="36">
        <f t="shared" si="59"/>
        <v>4.7128031527643017</v>
      </c>
      <c r="J44" s="36">
        <f t="shared" si="60"/>
        <v>4.96816797861465</v>
      </c>
    </row>
    <row r="45" spans="2:10" s="3" customFormat="1" ht="12.75">
      <c r="B45" s="8" t="s">
        <v>12</v>
      </c>
      <c r="C45" s="36">
        <v>30.484595390000003</v>
      </c>
      <c r="D45" s="36">
        <v>28.821018980000002</v>
      </c>
      <c r="E45" s="36">
        <f t="shared" si="57"/>
        <v>5.7720943563946179</v>
      </c>
      <c r="F45" s="36">
        <v>34.711262899899999</v>
      </c>
      <c r="G45" s="36">
        <v>31.355694291653997</v>
      </c>
      <c r="H45" s="36">
        <f t="shared" si="58"/>
        <v>10.701624327097619</v>
      </c>
      <c r="I45" s="36">
        <f t="shared" si="59"/>
        <v>5.1789477755249553</v>
      </c>
      <c r="J45" s="36">
        <f t="shared" si="60"/>
        <v>5.1272279344488423</v>
      </c>
    </row>
    <row r="46" spans="2:10" s="32" customFormat="1" ht="12.75">
      <c r="B46" s="31" t="s">
        <v>13</v>
      </c>
      <c r="C46" s="37">
        <v>346.47394463000001</v>
      </c>
      <c r="D46" s="37">
        <v>324.09062220700093</v>
      </c>
      <c r="E46" s="37">
        <f t="shared" si="57"/>
        <v>6.906501110884534</v>
      </c>
      <c r="F46" s="37">
        <v>136.76574796000003</v>
      </c>
      <c r="G46" s="37">
        <v>135.90441292999998</v>
      </c>
      <c r="H46" s="37">
        <f t="shared" si="58"/>
        <v>0.63378003070708644</v>
      </c>
      <c r="I46" s="37">
        <f t="shared" si="59"/>
        <v>58.861547672287969</v>
      </c>
      <c r="J46" s="37">
        <f t="shared" si="60"/>
        <v>57.655369250676003</v>
      </c>
    </row>
    <row r="47" spans="2:10" s="3" customFormat="1" ht="12.75">
      <c r="B47" s="8" t="s">
        <v>14</v>
      </c>
      <c r="C47" s="36">
        <v>55.813345000000005</v>
      </c>
      <c r="D47" s="36">
        <v>55.691519736999993</v>
      </c>
      <c r="E47" s="36">
        <f t="shared" si="57"/>
        <v>0.21875011415620804</v>
      </c>
      <c r="F47" s="36">
        <v>41.643669879999997</v>
      </c>
      <c r="G47" s="36">
        <v>40.915105729999986</v>
      </c>
      <c r="H47" s="36">
        <f t="shared" si="58"/>
        <v>1.780672778430116</v>
      </c>
      <c r="I47" s="36">
        <f t="shared" si="59"/>
        <v>9.4819824647296027</v>
      </c>
      <c r="J47" s="36">
        <f t="shared" si="60"/>
        <v>9.9074607981627789</v>
      </c>
    </row>
    <row r="48" spans="2:10" s="3" customFormat="1" ht="12.75">
      <c r="B48" s="8" t="s">
        <v>15</v>
      </c>
      <c r="C48" s="36">
        <v>290.66059962999998</v>
      </c>
      <c r="D48" s="36">
        <v>268.39910247000091</v>
      </c>
      <c r="E48" s="36">
        <f t="shared" si="57"/>
        <v>8.2941771992278746</v>
      </c>
      <c r="F48" s="36">
        <v>95.122078080000023</v>
      </c>
      <c r="G48" s="36">
        <v>94.989307199999985</v>
      </c>
      <c r="H48" s="36">
        <f t="shared" si="58"/>
        <v>0.13977455348789647</v>
      </c>
      <c r="I48" s="36">
        <f t="shared" si="59"/>
        <v>49.379565207558358</v>
      </c>
      <c r="J48" s="36">
        <f t="shared" si="60"/>
        <v>47.747908452513215</v>
      </c>
    </row>
    <row r="49" spans="2:10" s="3" customFormat="1" ht="12.75">
      <c r="B49" s="38" t="s">
        <v>36</v>
      </c>
      <c r="C49" s="36">
        <v>3.7425932800000004</v>
      </c>
      <c r="D49" s="36">
        <v>4.2818004499999995</v>
      </c>
      <c r="E49" s="36">
        <f t="shared" si="57"/>
        <v>-12.59300091857385</v>
      </c>
      <c r="F49" s="36">
        <v>0.31083319999999998</v>
      </c>
      <c r="G49" s="36">
        <v>0.33037775999999996</v>
      </c>
      <c r="H49" s="36">
        <f t="shared" ref="H49:H53" si="61">F49*100/G49-100</f>
        <v>-5.9158219366824198</v>
      </c>
      <c r="I49" s="36">
        <f t="shared" ref="I49:I53" si="62">C49*100/$C$38</f>
        <v>0.63581933413191505</v>
      </c>
      <c r="J49" s="36">
        <f t="shared" ref="J49:J53" si="63">D49*100/$D$38</f>
        <v>0.76172764371066037</v>
      </c>
    </row>
    <row r="50" spans="2:10" s="3" customFormat="1" ht="12.75">
      <c r="B50" s="38" t="s">
        <v>37</v>
      </c>
      <c r="C50" s="36">
        <v>0.73439515000000033</v>
      </c>
      <c r="D50" s="36">
        <v>9.3833560699999996</v>
      </c>
      <c r="E50" s="36">
        <f t="shared" si="57"/>
        <v>-92.173427667868509</v>
      </c>
      <c r="F50" s="36">
        <v>0.27620159999999999</v>
      </c>
      <c r="G50" s="36">
        <v>0.65633834000000002</v>
      </c>
      <c r="H50" s="36">
        <f t="shared" si="61"/>
        <v>-57.917801967808252</v>
      </c>
      <c r="I50" s="36">
        <f t="shared" si="62"/>
        <v>0.12476446151870074</v>
      </c>
      <c r="J50" s="36">
        <f t="shared" si="63"/>
        <v>1.6692888407023319</v>
      </c>
    </row>
    <row r="51" spans="2:10" s="3" customFormat="1" ht="12.75">
      <c r="B51" s="38" t="s">
        <v>38</v>
      </c>
      <c r="C51" s="36">
        <v>2.0402472</v>
      </c>
      <c r="D51" s="36">
        <v>2.3151735599999999</v>
      </c>
      <c r="E51" s="36">
        <f t="shared" si="57"/>
        <v>-11.87497839254867</v>
      </c>
      <c r="F51" s="36">
        <v>0.56298994999999996</v>
      </c>
      <c r="G51" s="36">
        <v>0.37074244000000001</v>
      </c>
      <c r="H51" s="36">
        <f t="shared" si="61"/>
        <v>51.85473505542015</v>
      </c>
      <c r="I51" s="36">
        <f t="shared" si="62"/>
        <v>0.3466122335816581</v>
      </c>
      <c r="J51" s="36">
        <f t="shared" si="63"/>
        <v>0.41186685863420402</v>
      </c>
    </row>
    <row r="52" spans="2:10" s="3" customFormat="1" ht="12.75">
      <c r="B52" s="9" t="s">
        <v>16</v>
      </c>
      <c r="C52" s="36">
        <v>7.2494041599999992</v>
      </c>
      <c r="D52" s="36">
        <v>7.0856672699999992</v>
      </c>
      <c r="E52" s="36">
        <f t="shared" si="57"/>
        <v>2.3108182159956243</v>
      </c>
      <c r="F52" s="36">
        <v>0.87769735999999998</v>
      </c>
      <c r="G52" s="36">
        <v>1.1087896108600002</v>
      </c>
      <c r="H52" s="36">
        <f t="shared" si="61"/>
        <v>-20.841848498270139</v>
      </c>
      <c r="I52" s="36">
        <f t="shared" si="62"/>
        <v>1.2315822161323213</v>
      </c>
      <c r="J52" s="36">
        <f t="shared" si="63"/>
        <v>1.2605325018579152</v>
      </c>
    </row>
    <row r="53" spans="2:10" s="3" customFormat="1" ht="12.75">
      <c r="B53" s="10" t="s">
        <v>17</v>
      </c>
      <c r="C53" s="36">
        <v>0.52483977999999998</v>
      </c>
      <c r="D53" s="36">
        <v>0.85089363000000007</v>
      </c>
      <c r="E53" s="36">
        <f t="shared" si="57"/>
        <v>-38.318990588753145</v>
      </c>
      <c r="F53" s="36">
        <v>4.5339119999999997E-2</v>
      </c>
      <c r="G53" s="36">
        <v>6.4895580000000008E-2</v>
      </c>
      <c r="H53" s="36">
        <f t="shared" si="61"/>
        <v>-30.135272694997113</v>
      </c>
      <c r="I53" s="36">
        <f t="shared" si="62"/>
        <v>8.9163650570531869E-2</v>
      </c>
      <c r="J53" s="36">
        <f t="shared" si="63"/>
        <v>0.15137305145276225</v>
      </c>
    </row>
    <row r="54" spans="2:10">
      <c r="B54" s="49" t="s">
        <v>40</v>
      </c>
      <c r="C54" s="49"/>
      <c r="D54" s="49"/>
      <c r="E54" s="49"/>
      <c r="F54" s="49"/>
      <c r="G54" s="49"/>
      <c r="H54" s="49"/>
      <c r="I54" s="49"/>
      <c r="J54" s="49"/>
    </row>
    <row r="55" spans="2:10">
      <c r="B55" s="51" t="s">
        <v>41</v>
      </c>
      <c r="C55" s="52">
        <v>417.3294044294995</v>
      </c>
      <c r="D55" s="52">
        <v>406.36413547519993</v>
      </c>
      <c r="E55" s="58">
        <f t="shared" ref="E55:E57" si="64">C55*100/D55-100</f>
        <v>2.6983850190117806</v>
      </c>
      <c r="F55" s="52">
        <v>170.25828553940005</v>
      </c>
      <c r="G55" s="52">
        <v>176.33492338901698</v>
      </c>
      <c r="H55" s="58">
        <f t="shared" ref="H55" si="65">F55*100/G55-100</f>
        <v>-3.44607734691958</v>
      </c>
      <c r="I55" s="58">
        <f>C55*100/$C$38</f>
        <v>70.898995478887031</v>
      </c>
      <c r="J55" s="58">
        <f>D55*100/$D$38</f>
        <v>72.291737790826673</v>
      </c>
    </row>
    <row r="56" spans="2:10" s="50" customFormat="1">
      <c r="B56" s="53" t="s">
        <v>42</v>
      </c>
      <c r="C56" s="54">
        <v>105.23794958999963</v>
      </c>
      <c r="D56" s="54">
        <v>99.286821388999314</v>
      </c>
      <c r="E56" s="36">
        <f t="shared" si="64"/>
        <v>5.9938752371618165</v>
      </c>
      <c r="F56" s="54">
        <v>36.455776770000014</v>
      </c>
      <c r="G56" s="54">
        <v>32.97333502999998</v>
      </c>
      <c r="H56" s="36">
        <f t="shared" ref="H56:H57" si="66">F56*100/G56-100</f>
        <v>10.561387669253421</v>
      </c>
      <c r="I56" s="36">
        <f t="shared" ref="I56:I57" si="67">C56*100/$C$38</f>
        <v>17.878598615375484</v>
      </c>
      <c r="J56" s="36">
        <f t="shared" ref="J56:J57" si="68">D56*100/$D$38</f>
        <v>17.663017553320039</v>
      </c>
    </row>
    <row r="57" spans="2:10" s="45" customFormat="1">
      <c r="B57" s="53" t="s">
        <v>43</v>
      </c>
      <c r="C57" s="54">
        <v>312.09145483949987</v>
      </c>
      <c r="D57" s="54">
        <v>307.07731408620066</v>
      </c>
      <c r="E57" s="36">
        <f t="shared" si="64"/>
        <v>1.6328593885941274</v>
      </c>
      <c r="F57" s="54">
        <v>133.80250876940002</v>
      </c>
      <c r="G57" s="54">
        <v>143.36158835901702</v>
      </c>
      <c r="H57" s="36">
        <f t="shared" si="66"/>
        <v>-6.6678108822834901</v>
      </c>
      <c r="I57" s="36">
        <f t="shared" si="67"/>
        <v>53.02039686351155</v>
      </c>
      <c r="J57" s="36">
        <f t="shared" si="68"/>
        <v>54.628720237506634</v>
      </c>
    </row>
    <row r="58" spans="2:10" s="50" customFormat="1">
      <c r="B58" s="49" t="s">
        <v>44</v>
      </c>
      <c r="C58" s="55"/>
      <c r="D58" s="55"/>
      <c r="E58" s="56"/>
      <c r="F58" s="55"/>
      <c r="G58" s="55"/>
      <c r="H58" s="56"/>
      <c r="I58" s="56"/>
      <c r="J58" s="56"/>
    </row>
    <row r="59" spans="2:10" s="50" customFormat="1">
      <c r="B59" s="51" t="s">
        <v>45</v>
      </c>
      <c r="C59" s="52">
        <v>171.29586678999999</v>
      </c>
      <c r="D59" s="52">
        <v>155.75284759000002</v>
      </c>
      <c r="E59" s="58">
        <f t="shared" ref="E59:E61" si="69">C59*100/D59-100</f>
        <v>9.9792841289907273</v>
      </c>
      <c r="F59" s="52">
        <v>80.599160219999987</v>
      </c>
      <c r="G59" s="52">
        <v>73.27344057000002</v>
      </c>
      <c r="H59" s="58">
        <f t="shared" ref="H59:H61" si="70">F59*100/G59-100</f>
        <v>9.9977830889509249</v>
      </c>
      <c r="I59" s="58">
        <f t="shared" ref="I59:I61" si="71">C59*100/$C$38</f>
        <v>29.101004521112966</v>
      </c>
      <c r="J59" s="58">
        <f t="shared" ref="J59:J61" si="72">D59*100/$D$38</f>
        <v>27.708262209173323</v>
      </c>
    </row>
    <row r="60" spans="2:10" s="50" customFormat="1">
      <c r="B60" s="53" t="s">
        <v>42</v>
      </c>
      <c r="C60" s="57">
        <v>18.295476230000002</v>
      </c>
      <c r="D60" s="57">
        <v>15.20532717</v>
      </c>
      <c r="E60" s="36">
        <f t="shared" si="69"/>
        <v>20.322805457924261</v>
      </c>
      <c r="F60" s="57">
        <v>6.290461220000001</v>
      </c>
      <c r="G60" s="57">
        <v>4.2629826799999995</v>
      </c>
      <c r="H60" s="36">
        <f t="shared" si="70"/>
        <v>47.560093300684059</v>
      </c>
      <c r="I60" s="36">
        <f t="shared" si="71"/>
        <v>3.1081703631405224</v>
      </c>
      <c r="J60" s="36">
        <f t="shared" si="72"/>
        <v>2.7050111681532907</v>
      </c>
    </row>
    <row r="61" spans="2:10" s="45" customFormat="1">
      <c r="B61" s="53" t="s">
        <v>43</v>
      </c>
      <c r="C61" s="57">
        <v>153.00039056</v>
      </c>
      <c r="D61" s="57">
        <v>140.54752042000001</v>
      </c>
      <c r="E61" s="36">
        <f t="shared" si="69"/>
        <v>8.860256020730148</v>
      </c>
      <c r="F61" s="57">
        <v>74.308699000000004</v>
      </c>
      <c r="G61" s="57">
        <v>69.010457890000012</v>
      </c>
      <c r="H61" s="36">
        <f t="shared" si="70"/>
        <v>7.6774466827117465</v>
      </c>
      <c r="I61" s="36">
        <f t="shared" si="71"/>
        <v>25.992834157972442</v>
      </c>
      <c r="J61" s="36">
        <f t="shared" si="72"/>
        <v>25.003251041020032</v>
      </c>
    </row>
    <row r="62" spans="2:10" s="50" customFormat="1"/>
    <row r="63" spans="2:10" s="50" customFormat="1"/>
  </sheetData>
  <mergeCells count="9">
    <mergeCell ref="B2:B4"/>
    <mergeCell ref="C2:E2"/>
    <mergeCell ref="F2:H2"/>
    <mergeCell ref="I2:J2"/>
    <mergeCell ref="B35:B37"/>
    <mergeCell ref="C35:E35"/>
    <mergeCell ref="F35:H35"/>
    <mergeCell ref="I35:J35"/>
    <mergeCell ref="G34:J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35"/>
  <sheetViews>
    <sheetView workbookViewId="0">
      <selection activeCell="F36" sqref="F36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6" width="11.140625" bestFit="1" customWidth="1"/>
    <col min="7" max="8" width="11" bestFit="1" customWidth="1"/>
    <col min="9" max="9" width="10.7109375" bestFit="1" customWidth="1"/>
    <col min="10" max="12" width="11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3" customFormat="1">
      <c r="B1" s="17" t="s">
        <v>24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24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67" t="s">
        <v>25</v>
      </c>
      <c r="C2" s="67" t="s">
        <v>26</v>
      </c>
      <c r="D2" s="67" t="s">
        <v>27</v>
      </c>
      <c r="E2" s="70" t="s">
        <v>1</v>
      </c>
      <c r="F2" s="71"/>
      <c r="G2" s="72"/>
      <c r="H2" s="73" t="s">
        <v>2</v>
      </c>
      <c r="I2" s="74"/>
      <c r="J2" s="75"/>
      <c r="K2" s="65" t="s">
        <v>28</v>
      </c>
      <c r="L2" s="66"/>
      <c r="N2" s="67" t="s">
        <v>25</v>
      </c>
      <c r="O2" s="67" t="s">
        <v>26</v>
      </c>
      <c r="P2" s="67" t="s">
        <v>27</v>
      </c>
      <c r="Q2" s="70" t="s">
        <v>1</v>
      </c>
      <c r="R2" s="71"/>
      <c r="S2" s="72"/>
      <c r="T2" s="73" t="s">
        <v>2</v>
      </c>
      <c r="U2" s="74"/>
      <c r="V2" s="75"/>
      <c r="W2" s="65" t="s">
        <v>28</v>
      </c>
      <c r="X2" s="66"/>
    </row>
    <row r="3" spans="2:24" s="13" customFormat="1" ht="15" customHeight="1">
      <c r="B3" s="68"/>
      <c r="C3" s="68"/>
      <c r="D3" s="68"/>
      <c r="E3" s="14">
        <v>2015</v>
      </c>
      <c r="F3" s="14">
        <v>2014</v>
      </c>
      <c r="G3" s="14" t="s">
        <v>4</v>
      </c>
      <c r="H3" s="14">
        <v>2015</v>
      </c>
      <c r="I3" s="14">
        <v>2014</v>
      </c>
      <c r="J3" s="14" t="s">
        <v>4</v>
      </c>
      <c r="K3" s="14">
        <v>2015</v>
      </c>
      <c r="L3" s="14">
        <v>2014</v>
      </c>
      <c r="N3" s="68"/>
      <c r="O3" s="68"/>
      <c r="P3" s="68"/>
      <c r="Q3" s="14">
        <v>2015</v>
      </c>
      <c r="R3" s="14">
        <v>2014</v>
      </c>
      <c r="S3" s="14" t="s">
        <v>4</v>
      </c>
      <c r="T3" s="14">
        <v>2015</v>
      </c>
      <c r="U3" s="14">
        <v>2014</v>
      </c>
      <c r="V3" s="14" t="s">
        <v>4</v>
      </c>
      <c r="W3" s="14">
        <v>2015</v>
      </c>
      <c r="X3" s="14">
        <v>2014</v>
      </c>
    </row>
    <row r="4" spans="2:24" s="13" customFormat="1">
      <c r="B4" s="69"/>
      <c r="C4" s="69"/>
      <c r="D4" s="69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9"/>
      <c r="O4" s="69"/>
      <c r="P4" s="69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33" t="str">
        <f>O5</f>
        <v xml:space="preserve">SARAJEVO </v>
      </c>
      <c r="D5" s="34" t="str">
        <f>P5</f>
        <v>FBiH</v>
      </c>
      <c r="E5" s="26">
        <f>Q5/1.95583</f>
        <v>30.570484096010393</v>
      </c>
      <c r="F5" s="26">
        <f>R5/1.95583</f>
        <v>32.986114320365274</v>
      </c>
      <c r="G5" s="27">
        <f>E5*100/F5-100</f>
        <v>-7.323173020301752</v>
      </c>
      <c r="H5" s="26">
        <f>T5/1.95583</f>
        <v>14.5080033438489</v>
      </c>
      <c r="I5" s="26">
        <f>U5/1.95583</f>
        <v>15.477442564026525</v>
      </c>
      <c r="J5" s="27">
        <f>H5*100/I5-100</f>
        <v>-6.2635620592180175</v>
      </c>
      <c r="K5" s="27">
        <f>E5*100/$E$31</f>
        <v>10.157679738354952</v>
      </c>
      <c r="L5" s="27">
        <f>F5*100/$F$31</f>
        <v>11.477189609074111</v>
      </c>
      <c r="N5" s="25">
        <v>1</v>
      </c>
      <c r="O5" s="33" t="s">
        <v>46</v>
      </c>
      <c r="P5" s="46" t="s">
        <v>47</v>
      </c>
      <c r="Q5" s="26">
        <v>59.790669909500004</v>
      </c>
      <c r="R5" s="27">
        <v>64.515231971200009</v>
      </c>
      <c r="S5" s="27">
        <f>Q5*100/R5-100</f>
        <v>-7.323173020301752</v>
      </c>
      <c r="T5" s="26">
        <v>28.375188179999995</v>
      </c>
      <c r="U5" s="27">
        <v>30.271246489999999</v>
      </c>
      <c r="V5" s="27">
        <f>T5*100/U5-100</f>
        <v>-6.2635620592180175</v>
      </c>
      <c r="W5" s="27">
        <f t="shared" ref="W5:W31" si="0">Q5*100/$Q$31</f>
        <v>10.157679738354954</v>
      </c>
      <c r="X5" s="27">
        <f t="shared" ref="X5:X31" si="1">R5*100/$R$31</f>
        <v>11.477189609074111</v>
      </c>
    </row>
    <row r="6" spans="2:24" s="13" customFormat="1">
      <c r="B6" s="25">
        <v>2</v>
      </c>
      <c r="C6" s="33" t="str">
        <f t="shared" ref="C6:C28" si="2">O6</f>
        <v xml:space="preserve">EUROHERC </v>
      </c>
      <c r="D6" s="34" t="str">
        <f t="shared" ref="D6:D28" si="3">P6</f>
        <v>FBiH</v>
      </c>
      <c r="E6" s="26">
        <f t="shared" ref="E6:E28" si="4">Q6/1.95583</f>
        <v>27.357706068523335</v>
      </c>
      <c r="F6" s="26">
        <f t="shared" ref="F6:F28" si="5">R6/1.95583</f>
        <v>24.906295373319768</v>
      </c>
      <c r="G6" s="27">
        <f t="shared" ref="G6:G28" si="6">E6*100/F6-100</f>
        <v>9.8425344213558787</v>
      </c>
      <c r="H6" s="26">
        <f t="shared" ref="H6:H28" si="7">T6/1.95583</f>
        <v>10.575966658349666</v>
      </c>
      <c r="I6" s="26">
        <f t="shared" ref="I6:I28" si="8">U6/1.95583</f>
        <v>10.364485134188554</v>
      </c>
      <c r="J6" s="27">
        <f t="shared" ref="J6:J28" si="9">H6*100/I6-100</f>
        <v>2.0404440878931354</v>
      </c>
      <c r="K6" s="27">
        <f t="shared" ref="K6:K28" si="10">E6*100/$E$31</f>
        <v>9.0901673570938328</v>
      </c>
      <c r="L6" s="27">
        <f t="shared" ref="L6:L28" si="11">F6*100/$F$31</f>
        <v>8.6658971615433007</v>
      </c>
      <c r="N6" s="25">
        <v>2</v>
      </c>
      <c r="O6" s="33" t="s">
        <v>48</v>
      </c>
      <c r="P6" s="46" t="s">
        <v>47</v>
      </c>
      <c r="Q6" s="26">
        <v>53.507022259999992</v>
      </c>
      <c r="R6" s="27">
        <v>48.712479680000001</v>
      </c>
      <c r="S6" s="27">
        <f t="shared" ref="S6:S31" si="12">Q6*100/R6-100</f>
        <v>9.842534421355893</v>
      </c>
      <c r="T6" s="26">
        <v>20.684792869400027</v>
      </c>
      <c r="U6" s="27">
        <v>20.271170959999999</v>
      </c>
      <c r="V6" s="27">
        <f t="shared" ref="V6:V31" si="13">T6*100/U6-100</f>
        <v>2.0404440878931212</v>
      </c>
      <c r="W6" s="27">
        <f t="shared" si="0"/>
        <v>9.0901673570938328</v>
      </c>
      <c r="X6" s="27">
        <f t="shared" si="1"/>
        <v>8.6658971615433007</v>
      </c>
    </row>
    <row r="7" spans="2:24" s="13" customFormat="1">
      <c r="B7" s="25">
        <v>3</v>
      </c>
      <c r="C7" s="33" t="str">
        <f t="shared" si="2"/>
        <v xml:space="preserve">UNIQA </v>
      </c>
      <c r="D7" s="34" t="str">
        <f t="shared" si="3"/>
        <v>FBiH</v>
      </c>
      <c r="E7" s="26">
        <f t="shared" si="4"/>
        <v>27.230650388837475</v>
      </c>
      <c r="F7" s="26">
        <f t="shared" si="5"/>
        <v>25.359285564185029</v>
      </c>
      <c r="G7" s="27">
        <f t="shared" si="6"/>
        <v>7.3794067262501244</v>
      </c>
      <c r="H7" s="26">
        <f t="shared" si="7"/>
        <v>8.6557024281251476</v>
      </c>
      <c r="I7" s="26">
        <f t="shared" si="8"/>
        <v>10.070490195475569</v>
      </c>
      <c r="J7" s="27">
        <f t="shared" si="9"/>
        <v>-14.048847075845941</v>
      </c>
      <c r="K7" s="27">
        <f t="shared" si="10"/>
        <v>9.0479504625515439</v>
      </c>
      <c r="L7" s="27">
        <f t="shared" si="11"/>
        <v>8.8235105821819797</v>
      </c>
      <c r="N7" s="25">
        <v>3</v>
      </c>
      <c r="O7" s="33" t="s">
        <v>49</v>
      </c>
      <c r="P7" s="46" t="s">
        <v>47</v>
      </c>
      <c r="Q7" s="26">
        <v>53.25852295</v>
      </c>
      <c r="R7" s="27">
        <v>49.598451485000005</v>
      </c>
      <c r="S7" s="27">
        <f t="shared" si="12"/>
        <v>7.3794067262501102</v>
      </c>
      <c r="T7" s="26">
        <v>16.929082480000005</v>
      </c>
      <c r="U7" s="27">
        <v>19.696166839016982</v>
      </c>
      <c r="V7" s="27">
        <f t="shared" si="13"/>
        <v>-14.048847075845941</v>
      </c>
      <c r="W7" s="27">
        <f t="shared" si="0"/>
        <v>9.0479504625515439</v>
      </c>
      <c r="X7" s="27">
        <f t="shared" si="1"/>
        <v>8.8235105821819797</v>
      </c>
    </row>
    <row r="8" spans="2:24" s="13" customFormat="1">
      <c r="B8" s="25">
        <v>4</v>
      </c>
      <c r="C8" s="33" t="str">
        <f t="shared" si="2"/>
        <v xml:space="preserve">BOSNA-SUNCE </v>
      </c>
      <c r="D8" s="34" t="str">
        <f t="shared" si="3"/>
        <v>FBiH</v>
      </c>
      <c r="E8" s="26">
        <f t="shared" si="4"/>
        <v>23.893828937075305</v>
      </c>
      <c r="F8" s="26">
        <f t="shared" si="5"/>
        <v>23.150035141090992</v>
      </c>
      <c r="G8" s="27">
        <f t="shared" si="6"/>
        <v>3.2129272869400012</v>
      </c>
      <c r="H8" s="26">
        <f t="shared" si="7"/>
        <v>10.071959418763386</v>
      </c>
      <c r="I8" s="26">
        <f t="shared" si="8"/>
        <v>11.397330713814597</v>
      </c>
      <c r="J8" s="27">
        <f t="shared" si="9"/>
        <v>-11.628786847825168</v>
      </c>
      <c r="K8" s="27">
        <f t="shared" si="10"/>
        <v>7.9392220713156281</v>
      </c>
      <c r="L8" s="27">
        <f t="shared" si="11"/>
        <v>8.0548239235013916</v>
      </c>
      <c r="N8" s="25">
        <v>4</v>
      </c>
      <c r="O8" s="33" t="s">
        <v>50</v>
      </c>
      <c r="P8" s="46" t="s">
        <v>47</v>
      </c>
      <c r="Q8" s="26">
        <v>46.732267449999995</v>
      </c>
      <c r="R8" s="27">
        <v>45.277533229999996</v>
      </c>
      <c r="S8" s="27">
        <f t="shared" si="12"/>
        <v>3.2129272869400154</v>
      </c>
      <c r="T8" s="26">
        <v>19.699040389999993</v>
      </c>
      <c r="U8" s="27">
        <v>22.291241330000002</v>
      </c>
      <c r="V8" s="27">
        <f t="shared" si="13"/>
        <v>-11.628786847825168</v>
      </c>
      <c r="W8" s="27">
        <f t="shared" si="0"/>
        <v>7.9392220713156298</v>
      </c>
      <c r="X8" s="27">
        <f t="shared" si="1"/>
        <v>8.0548239235013934</v>
      </c>
    </row>
    <row r="9" spans="2:24" s="13" customFormat="1">
      <c r="B9" s="25">
        <v>5</v>
      </c>
      <c r="C9" s="33" t="str">
        <f t="shared" si="2"/>
        <v xml:space="preserve">TRIGLAV  </v>
      </c>
      <c r="D9" s="34" t="str">
        <f t="shared" si="3"/>
        <v>FBiH</v>
      </c>
      <c r="E9" s="26">
        <f t="shared" si="4"/>
        <v>18.585921624067524</v>
      </c>
      <c r="F9" s="26">
        <f t="shared" si="5"/>
        <v>17.071659218336958</v>
      </c>
      <c r="G9" s="27">
        <f t="shared" si="6"/>
        <v>8.8700365111791228</v>
      </c>
      <c r="H9" s="26">
        <f t="shared" si="7"/>
        <v>9.8112166445959019</v>
      </c>
      <c r="I9" s="26">
        <f t="shared" si="8"/>
        <v>10.002127112274586</v>
      </c>
      <c r="J9" s="27">
        <f t="shared" si="9"/>
        <v>-1.9086986751487984</v>
      </c>
      <c r="K9" s="27">
        <f t="shared" si="10"/>
        <v>6.1755593698328752</v>
      </c>
      <c r="L9" s="27">
        <f t="shared" si="11"/>
        <v>5.9399136220595476</v>
      </c>
      <c r="N9" s="25">
        <v>5</v>
      </c>
      <c r="O9" s="33" t="s">
        <v>51</v>
      </c>
      <c r="P9" s="46" t="s">
        <v>47</v>
      </c>
      <c r="Q9" s="26">
        <v>36.350903089999981</v>
      </c>
      <c r="R9" s="27">
        <v>33.389263248999974</v>
      </c>
      <c r="S9" s="27">
        <f t="shared" si="12"/>
        <v>8.8700365111791228</v>
      </c>
      <c r="T9" s="26">
        <v>19.189071850000001</v>
      </c>
      <c r="U9" s="27">
        <v>19.562460270000003</v>
      </c>
      <c r="V9" s="27">
        <f t="shared" si="13"/>
        <v>-1.9086986751488126</v>
      </c>
      <c r="W9" s="27">
        <f t="shared" si="0"/>
        <v>6.1755593698328752</v>
      </c>
      <c r="X9" s="27">
        <f t="shared" si="1"/>
        <v>5.9399136220595476</v>
      </c>
    </row>
    <row r="10" spans="2:24" s="13" customFormat="1">
      <c r="B10" s="25">
        <v>6</v>
      </c>
      <c r="C10" s="33" t="str">
        <f t="shared" si="2"/>
        <v xml:space="preserve">CROATIA </v>
      </c>
      <c r="D10" s="34" t="str">
        <f t="shared" si="3"/>
        <v>FBiH</v>
      </c>
      <c r="E10" s="26">
        <f t="shared" si="4"/>
        <v>18.49709461967554</v>
      </c>
      <c r="F10" s="26">
        <f t="shared" si="5"/>
        <v>22.250167611704494</v>
      </c>
      <c r="G10" s="27">
        <f t="shared" si="6"/>
        <v>-16.867616718782315</v>
      </c>
      <c r="H10" s="26">
        <f t="shared" si="7"/>
        <v>9.3496602260932704</v>
      </c>
      <c r="I10" s="26">
        <f t="shared" si="8"/>
        <v>10.444517979579002</v>
      </c>
      <c r="J10" s="27">
        <f t="shared" si="9"/>
        <v>-10.482606814659945</v>
      </c>
      <c r="K10" s="27">
        <f t="shared" si="10"/>
        <v>6.1460447484779266</v>
      </c>
      <c r="L10" s="27">
        <f t="shared" si="11"/>
        <v>7.7417239882525308</v>
      </c>
      <c r="N10" s="25">
        <v>6</v>
      </c>
      <c r="O10" s="33" t="s">
        <v>52</v>
      </c>
      <c r="P10" s="46" t="s">
        <v>47</v>
      </c>
      <c r="Q10" s="26">
        <v>36.17717257000001</v>
      </c>
      <c r="R10" s="27">
        <v>43.517545320000004</v>
      </c>
      <c r="S10" s="27">
        <f t="shared" si="12"/>
        <v>-16.867616718782315</v>
      </c>
      <c r="T10" s="26">
        <v>18.286345960000002</v>
      </c>
      <c r="U10" s="27">
        <v>20.427701599999999</v>
      </c>
      <c r="V10" s="27">
        <f t="shared" si="13"/>
        <v>-10.482606814659945</v>
      </c>
      <c r="W10" s="27">
        <f t="shared" si="0"/>
        <v>6.1460447484779275</v>
      </c>
      <c r="X10" s="27">
        <f t="shared" si="1"/>
        <v>7.7417239882525299</v>
      </c>
    </row>
    <row r="11" spans="2:24" s="13" customFormat="1">
      <c r="B11" s="25">
        <v>7</v>
      </c>
      <c r="C11" s="33" t="str">
        <f t="shared" si="2"/>
        <v>WIENER VIG</v>
      </c>
      <c r="D11" s="34" t="str">
        <f t="shared" si="3"/>
        <v>RS</v>
      </c>
      <c r="E11" s="26">
        <f t="shared" si="4"/>
        <v>16.18665186135809</v>
      </c>
      <c r="F11" s="26">
        <f t="shared" si="5"/>
        <v>13.88740076080232</v>
      </c>
      <c r="G11" s="27">
        <f t="shared" si="6"/>
        <v>16.556381861215442</v>
      </c>
      <c r="H11" s="26">
        <f t="shared" si="7"/>
        <v>19.400532295751674</v>
      </c>
      <c r="I11" s="26">
        <f t="shared" si="8"/>
        <v>16.393051257011091</v>
      </c>
      <c r="J11" s="27">
        <f t="shared" si="9"/>
        <v>18.346072318015359</v>
      </c>
      <c r="K11" s="27">
        <f t="shared" si="10"/>
        <v>5.3783520446566984</v>
      </c>
      <c r="L11" s="27">
        <f t="shared" si="11"/>
        <v>4.8319826385408371</v>
      </c>
      <c r="N11" s="25">
        <v>7</v>
      </c>
      <c r="O11" s="48" t="s">
        <v>53</v>
      </c>
      <c r="P11" s="46" t="s">
        <v>54</v>
      </c>
      <c r="Q11" s="26">
        <v>31.658339309999995</v>
      </c>
      <c r="R11" s="27">
        <v>27.161395030000001</v>
      </c>
      <c r="S11" s="27">
        <f t="shared" si="12"/>
        <v>16.556381861215456</v>
      </c>
      <c r="T11" s="26">
        <v>37.944143079999996</v>
      </c>
      <c r="U11" s="27">
        <v>32.062021440000002</v>
      </c>
      <c r="V11" s="27">
        <f t="shared" si="13"/>
        <v>18.346072318015359</v>
      </c>
      <c r="W11" s="27">
        <f t="shared" si="0"/>
        <v>5.3783520446566992</v>
      </c>
      <c r="X11" s="27">
        <f t="shared" si="1"/>
        <v>4.831982638540838</v>
      </c>
    </row>
    <row r="12" spans="2:24" s="13" customFormat="1">
      <c r="B12" s="25">
        <v>8</v>
      </c>
      <c r="C12" s="33" t="str">
        <f t="shared" si="2"/>
        <v xml:space="preserve">GRAWE </v>
      </c>
      <c r="D12" s="34" t="str">
        <f t="shared" si="3"/>
        <v>FBiH</v>
      </c>
      <c r="E12" s="26">
        <f t="shared" si="4"/>
        <v>15.411208438361225</v>
      </c>
      <c r="F12" s="26">
        <f t="shared" si="5"/>
        <v>14.466858459068531</v>
      </c>
      <c r="G12" s="27">
        <f t="shared" si="6"/>
        <v>6.5276782928689698</v>
      </c>
      <c r="H12" s="26">
        <f t="shared" si="7"/>
        <v>7.5256202584069207</v>
      </c>
      <c r="I12" s="26">
        <f t="shared" si="8"/>
        <v>7.0412616382814397</v>
      </c>
      <c r="J12" s="27">
        <f t="shared" si="9"/>
        <v>6.8788612752600216</v>
      </c>
      <c r="K12" s="27">
        <f t="shared" si="10"/>
        <v>5.1206948246637758</v>
      </c>
      <c r="L12" s="27">
        <f t="shared" si="11"/>
        <v>5.0335991675096032</v>
      </c>
      <c r="N12" s="25">
        <v>8</v>
      </c>
      <c r="O12" s="48" t="s">
        <v>55</v>
      </c>
      <c r="P12" s="46" t="s">
        <v>47</v>
      </c>
      <c r="Q12" s="27">
        <v>30.141703800000034</v>
      </c>
      <c r="R12" s="27">
        <v>28.294715780000004</v>
      </c>
      <c r="S12" s="27">
        <f t="shared" si="12"/>
        <v>6.5276782928689556</v>
      </c>
      <c r="T12" s="26">
        <v>14.718833870000008</v>
      </c>
      <c r="U12" s="27">
        <v>13.771510749999988</v>
      </c>
      <c r="V12" s="27">
        <f t="shared" si="13"/>
        <v>6.8788612752600216</v>
      </c>
      <c r="W12" s="27">
        <f t="shared" si="0"/>
        <v>5.1206948246637758</v>
      </c>
      <c r="X12" s="27">
        <f t="shared" si="1"/>
        <v>5.0335991675096041</v>
      </c>
    </row>
    <row r="13" spans="2:24" s="13" customFormat="1">
      <c r="B13" s="25">
        <v>9</v>
      </c>
      <c r="C13" s="33" t="str">
        <f t="shared" si="2"/>
        <v xml:space="preserve">MERKUR BH </v>
      </c>
      <c r="D13" s="34" t="str">
        <f t="shared" si="3"/>
        <v>FBiH</v>
      </c>
      <c r="E13" s="26">
        <f t="shared" si="4"/>
        <v>15.166382451439848</v>
      </c>
      <c r="F13" s="26">
        <f t="shared" si="5"/>
        <v>15.361113332958054</v>
      </c>
      <c r="G13" s="27">
        <f t="shared" si="6"/>
        <v>-1.2676872912616375</v>
      </c>
      <c r="H13" s="26">
        <f t="shared" si="7"/>
        <v>2.5047125465914735</v>
      </c>
      <c r="I13" s="26">
        <f t="shared" si="8"/>
        <v>1.8181287279569289</v>
      </c>
      <c r="J13" s="27">
        <f t="shared" si="9"/>
        <v>37.763212696499977</v>
      </c>
      <c r="K13" s="27">
        <f t="shared" si="10"/>
        <v>5.0393462938729741</v>
      </c>
      <c r="L13" s="27">
        <f t="shared" si="11"/>
        <v>5.3447462352359798</v>
      </c>
      <c r="N13" s="25">
        <v>9</v>
      </c>
      <c r="O13" s="33" t="s">
        <v>56</v>
      </c>
      <c r="P13" s="47" t="s">
        <v>47</v>
      </c>
      <c r="Q13" s="26">
        <v>29.662865789999596</v>
      </c>
      <c r="R13" s="27">
        <v>30.043726289999348</v>
      </c>
      <c r="S13" s="27">
        <f t="shared" si="12"/>
        <v>-1.2676872912616375</v>
      </c>
      <c r="T13" s="26">
        <v>4.8987919400000015</v>
      </c>
      <c r="U13" s="27">
        <v>3.5559507100000003</v>
      </c>
      <c r="V13" s="27">
        <f t="shared" si="13"/>
        <v>37.763212696499977</v>
      </c>
      <c r="W13" s="27">
        <f t="shared" si="0"/>
        <v>5.0393462938729741</v>
      </c>
      <c r="X13" s="27">
        <f t="shared" si="1"/>
        <v>5.3447462352359807</v>
      </c>
    </row>
    <row r="14" spans="2:24" s="13" customFormat="1">
      <c r="B14" s="25">
        <v>10</v>
      </c>
      <c r="C14" s="33" t="str">
        <f t="shared" si="2"/>
        <v>DRINA</v>
      </c>
      <c r="D14" s="34" t="str">
        <f t="shared" si="3"/>
        <v>RS</v>
      </c>
      <c r="E14" s="26">
        <f t="shared" si="4"/>
        <v>11.911477812488815</v>
      </c>
      <c r="F14" s="26">
        <f t="shared" si="5"/>
        <v>9.753678734859367</v>
      </c>
      <c r="G14" s="27">
        <f t="shared" si="6"/>
        <v>22.122925475467383</v>
      </c>
      <c r="H14" s="26">
        <f t="shared" si="7"/>
        <v>3.3734303032472148</v>
      </c>
      <c r="I14" s="26">
        <f t="shared" si="8"/>
        <v>3.0760837700618149</v>
      </c>
      <c r="J14" s="27">
        <f t="shared" si="9"/>
        <v>9.6663990779231881</v>
      </c>
      <c r="K14" s="27">
        <f t="shared" si="10"/>
        <v>3.9578364689871703</v>
      </c>
      <c r="L14" s="27">
        <f t="shared" si="11"/>
        <v>3.3936952724638294</v>
      </c>
      <c r="N14" s="25">
        <v>10</v>
      </c>
      <c r="O14" s="33" t="s">
        <v>57</v>
      </c>
      <c r="P14" s="46" t="s">
        <v>54</v>
      </c>
      <c r="Q14" s="27">
        <v>23.296825649999999</v>
      </c>
      <c r="R14" s="27">
        <v>19.076537479999995</v>
      </c>
      <c r="S14" s="27">
        <f t="shared" si="12"/>
        <v>22.122925475467397</v>
      </c>
      <c r="T14" s="26">
        <v>6.5978561899999999</v>
      </c>
      <c r="U14" s="27">
        <v>6.0162969199999994</v>
      </c>
      <c r="V14" s="27">
        <f t="shared" si="13"/>
        <v>9.6663990779231739</v>
      </c>
      <c r="W14" s="27">
        <f t="shared" si="0"/>
        <v>3.9578364689871708</v>
      </c>
      <c r="X14" s="27">
        <f t="shared" si="1"/>
        <v>3.3936952724638294</v>
      </c>
    </row>
    <row r="15" spans="2:24" s="13" customFormat="1">
      <c r="B15" s="25">
        <v>11</v>
      </c>
      <c r="C15" s="33" t="str">
        <f t="shared" si="2"/>
        <v>VGT</v>
      </c>
      <c r="D15" s="34" t="str">
        <f t="shared" si="3"/>
        <v>FBiH</v>
      </c>
      <c r="E15" s="26">
        <f t="shared" si="4"/>
        <v>11.903573807539509</v>
      </c>
      <c r="F15" s="26">
        <f t="shared" si="5"/>
        <v>11.410607777772098</v>
      </c>
      <c r="G15" s="27">
        <f t="shared" si="6"/>
        <v>4.3202434030526291</v>
      </c>
      <c r="H15" s="26">
        <f t="shared" si="7"/>
        <v>5.1572778871374307</v>
      </c>
      <c r="I15" s="26">
        <f t="shared" si="8"/>
        <v>4.9863211577693365</v>
      </c>
      <c r="J15" s="27">
        <f t="shared" si="9"/>
        <v>3.428514208350208</v>
      </c>
      <c r="K15" s="27">
        <f t="shared" si="10"/>
        <v>3.95521019880207</v>
      </c>
      <c r="L15" s="27">
        <f t="shared" si="11"/>
        <v>3.9702072135065571</v>
      </c>
      <c r="N15" s="25">
        <v>11</v>
      </c>
      <c r="O15" s="48" t="s">
        <v>58</v>
      </c>
      <c r="P15" s="47" t="s">
        <v>47</v>
      </c>
      <c r="Q15" s="27">
        <v>23.281366759999997</v>
      </c>
      <c r="R15" s="27">
        <v>22.317209010000003</v>
      </c>
      <c r="S15" s="27">
        <f t="shared" si="12"/>
        <v>4.3202434030526291</v>
      </c>
      <c r="T15" s="26">
        <v>10.086758810000001</v>
      </c>
      <c r="U15" s="27">
        <v>9.7523965100000005</v>
      </c>
      <c r="V15" s="27">
        <f t="shared" si="13"/>
        <v>3.4285142083502222</v>
      </c>
      <c r="W15" s="27">
        <f t="shared" si="0"/>
        <v>3.9552101988020705</v>
      </c>
      <c r="X15" s="27">
        <f t="shared" si="1"/>
        <v>3.9702072135065571</v>
      </c>
    </row>
    <row r="16" spans="2:24" s="13" customFormat="1">
      <c r="B16" s="25">
        <v>12</v>
      </c>
      <c r="C16" s="33" t="str">
        <f t="shared" si="2"/>
        <v xml:space="preserve">ZOVKO </v>
      </c>
      <c r="D16" s="34" t="str">
        <f t="shared" si="3"/>
        <v>FBiH</v>
      </c>
      <c r="E16" s="26">
        <f t="shared" si="4"/>
        <v>9.8389356641425891</v>
      </c>
      <c r="F16" s="26">
        <f t="shared" si="5"/>
        <v>8.8507502748193865</v>
      </c>
      <c r="G16" s="27">
        <f t="shared" si="6"/>
        <v>11.164990070216035</v>
      </c>
      <c r="H16" s="26">
        <f t="shared" si="7"/>
        <v>3.1554388878379003</v>
      </c>
      <c r="I16" s="26">
        <f t="shared" si="8"/>
        <v>2.8796685601509333</v>
      </c>
      <c r="J16" s="27">
        <f t="shared" si="9"/>
        <v>9.5764606907578553</v>
      </c>
      <c r="K16" s="27">
        <f t="shared" si="10"/>
        <v>3.2691911952968353</v>
      </c>
      <c r="L16" s="27">
        <f t="shared" si="11"/>
        <v>3.0795303169113013</v>
      </c>
      <c r="N16" s="25">
        <v>12</v>
      </c>
      <c r="O16" s="48" t="s">
        <v>59</v>
      </c>
      <c r="P16" s="47" t="s">
        <v>47</v>
      </c>
      <c r="Q16" s="27">
        <v>19.243285539999999</v>
      </c>
      <c r="R16" s="27">
        <v>17.310562910000002</v>
      </c>
      <c r="S16" s="27">
        <f t="shared" si="12"/>
        <v>11.164990070216021</v>
      </c>
      <c r="T16" s="26">
        <v>6.17150204</v>
      </c>
      <c r="U16" s="27">
        <v>5.6321421599999999</v>
      </c>
      <c r="V16" s="27">
        <f t="shared" si="13"/>
        <v>9.5764606907578553</v>
      </c>
      <c r="W16" s="27">
        <f t="shared" si="0"/>
        <v>3.2691911952968353</v>
      </c>
      <c r="X16" s="27">
        <f t="shared" si="1"/>
        <v>3.0795303169113017</v>
      </c>
    </row>
    <row r="17" spans="2:24" s="13" customFormat="1">
      <c r="B17" s="25">
        <v>13</v>
      </c>
      <c r="C17" s="33" t="str">
        <f t="shared" si="2"/>
        <v>DUNAV</v>
      </c>
      <c r="D17" s="34" t="str">
        <f t="shared" si="3"/>
        <v>RS</v>
      </c>
      <c r="E17" s="26">
        <f t="shared" si="4"/>
        <v>9.5903275284661742</v>
      </c>
      <c r="F17" s="26">
        <f t="shared" si="5"/>
        <v>8.5387832582586434</v>
      </c>
      <c r="G17" s="27">
        <f t="shared" si="6"/>
        <v>12.314919332218508</v>
      </c>
      <c r="H17" s="26">
        <f t="shared" si="7"/>
        <v>3.7449348102851472</v>
      </c>
      <c r="I17" s="26">
        <f t="shared" si="8"/>
        <v>3.1273289600834429</v>
      </c>
      <c r="J17" s="27">
        <f t="shared" si="9"/>
        <v>19.748669170550755</v>
      </c>
      <c r="K17" s="27">
        <f t="shared" si="10"/>
        <v>3.1865859668477352</v>
      </c>
      <c r="L17" s="27">
        <f t="shared" si="11"/>
        <v>2.9709845037830713</v>
      </c>
      <c r="N17" s="25">
        <v>13</v>
      </c>
      <c r="O17" s="33" t="s">
        <v>60</v>
      </c>
      <c r="P17" s="46" t="s">
        <v>54</v>
      </c>
      <c r="Q17" s="26">
        <v>18.757050289999999</v>
      </c>
      <c r="R17" s="27">
        <v>16.700408460000002</v>
      </c>
      <c r="S17" s="27">
        <f t="shared" si="12"/>
        <v>12.314919332218523</v>
      </c>
      <c r="T17" s="26">
        <v>7.3244558499999997</v>
      </c>
      <c r="U17" s="27">
        <v>6.1165237999999995</v>
      </c>
      <c r="V17" s="27">
        <f t="shared" si="13"/>
        <v>19.748669170550755</v>
      </c>
      <c r="W17" s="27">
        <f t="shared" si="0"/>
        <v>3.1865859668477361</v>
      </c>
      <c r="X17" s="27">
        <f t="shared" si="1"/>
        <v>2.9709845037830709</v>
      </c>
    </row>
    <row r="18" spans="2:24" s="13" customFormat="1">
      <c r="B18" s="25">
        <v>14</v>
      </c>
      <c r="C18" s="33" t="str">
        <f t="shared" si="2"/>
        <v xml:space="preserve">ASA </v>
      </c>
      <c r="D18" s="34" t="str">
        <f t="shared" si="3"/>
        <v>FBiH</v>
      </c>
      <c r="E18" s="26">
        <f t="shared" si="4"/>
        <v>8.5472242730707571</v>
      </c>
      <c r="F18" s="26">
        <f t="shared" si="5"/>
        <v>6.2885529826215141</v>
      </c>
      <c r="G18" s="27">
        <f t="shared" si="6"/>
        <v>35.917186301699388</v>
      </c>
      <c r="H18" s="26">
        <f t="shared" si="7"/>
        <v>3.4867938266618261</v>
      </c>
      <c r="I18" s="26">
        <f t="shared" si="8"/>
        <v>3.6818100295015417</v>
      </c>
      <c r="J18" s="27">
        <f t="shared" si="9"/>
        <v>-5.2967481015341065</v>
      </c>
      <c r="K18" s="27">
        <f t="shared" si="10"/>
        <v>2.8399931955633289</v>
      </c>
      <c r="L18" s="27">
        <f t="shared" si="11"/>
        <v>2.188039313975688</v>
      </c>
      <c r="N18" s="25">
        <v>14</v>
      </c>
      <c r="O18" s="48" t="s">
        <v>61</v>
      </c>
      <c r="P18" s="47" t="s">
        <v>47</v>
      </c>
      <c r="Q18" s="27">
        <v>16.716917649999978</v>
      </c>
      <c r="R18" s="27">
        <v>12.299340580000635</v>
      </c>
      <c r="S18" s="27">
        <f t="shared" si="12"/>
        <v>35.917186301699388</v>
      </c>
      <c r="T18" s="26">
        <v>6.8195759699999989</v>
      </c>
      <c r="U18" s="27">
        <v>7.2009945100000001</v>
      </c>
      <c r="V18" s="27">
        <f t="shared" si="13"/>
        <v>-5.2967481015341207</v>
      </c>
      <c r="W18" s="27">
        <f t="shared" si="0"/>
        <v>2.8399931955633289</v>
      </c>
      <c r="X18" s="27">
        <f t="shared" si="1"/>
        <v>2.188039313975688</v>
      </c>
    </row>
    <row r="19" spans="2:24" s="13" customFormat="1">
      <c r="B19" s="25">
        <v>15</v>
      </c>
      <c r="C19" s="33" t="str">
        <f t="shared" si="2"/>
        <v>NEŠKOVIĆ</v>
      </c>
      <c r="D19" s="34" t="str">
        <f t="shared" si="3"/>
        <v>RS</v>
      </c>
      <c r="E19" s="26">
        <f t="shared" si="4"/>
        <v>7.8969628955481816</v>
      </c>
      <c r="F19" s="26">
        <f t="shared" si="5"/>
        <v>7.1668964582811387</v>
      </c>
      <c r="G19" s="27">
        <f t="shared" si="6"/>
        <v>10.186646919162229</v>
      </c>
      <c r="H19" s="26">
        <f t="shared" si="7"/>
        <v>1.8036864400280186</v>
      </c>
      <c r="I19" s="26">
        <f t="shared" si="8"/>
        <v>1.9025821518230113</v>
      </c>
      <c r="J19" s="27">
        <f t="shared" si="9"/>
        <v>-5.1979732754369081</v>
      </c>
      <c r="K19" s="27">
        <f t="shared" si="10"/>
        <v>2.6239303161417413</v>
      </c>
      <c r="L19" s="27">
        <f t="shared" si="11"/>
        <v>2.4936501693232311</v>
      </c>
      <c r="N19" s="25">
        <v>15</v>
      </c>
      <c r="O19" s="33" t="s">
        <v>62</v>
      </c>
      <c r="P19" s="47" t="s">
        <v>54</v>
      </c>
      <c r="Q19" s="26">
        <v>15.44511694</v>
      </c>
      <c r="R19" s="27">
        <v>14.0172311</v>
      </c>
      <c r="S19" s="27">
        <f t="shared" si="12"/>
        <v>10.186646919162229</v>
      </c>
      <c r="T19" s="26">
        <v>3.5277040499999996</v>
      </c>
      <c r="U19" s="27">
        <v>3.7211272499999999</v>
      </c>
      <c r="V19" s="27">
        <f t="shared" si="13"/>
        <v>-5.1979732754368939</v>
      </c>
      <c r="W19" s="27">
        <f t="shared" si="0"/>
        <v>2.6239303161417418</v>
      </c>
      <c r="X19" s="27">
        <f t="shared" si="1"/>
        <v>2.4936501693232316</v>
      </c>
    </row>
    <row r="20" spans="2:24" s="13" customFormat="1">
      <c r="B20" s="25">
        <v>16</v>
      </c>
      <c r="C20" s="33" t="str">
        <f t="shared" si="2"/>
        <v>GRAWE RS</v>
      </c>
      <c r="D20" s="34" t="str">
        <f t="shared" si="3"/>
        <v>RS</v>
      </c>
      <c r="E20" s="26">
        <f t="shared" si="4"/>
        <v>7.8035545164968321</v>
      </c>
      <c r="F20" s="26">
        <f t="shared" si="5"/>
        <v>6.6565503750325954</v>
      </c>
      <c r="G20" s="27">
        <f t="shared" si="6"/>
        <v>17.231209513059838</v>
      </c>
      <c r="H20" s="26">
        <f t="shared" si="7"/>
        <v>2.9245814922564843</v>
      </c>
      <c r="I20" s="26">
        <f t="shared" si="8"/>
        <v>2.0356444834162479</v>
      </c>
      <c r="J20" s="27">
        <f t="shared" si="9"/>
        <v>43.668578481268469</v>
      </c>
      <c r="K20" s="27">
        <f t="shared" si="10"/>
        <v>2.5928934376839909</v>
      </c>
      <c r="L20" s="27">
        <f t="shared" si="11"/>
        <v>2.3160803377630592</v>
      </c>
      <c r="N20" s="25">
        <v>16</v>
      </c>
      <c r="O20" s="48" t="s">
        <v>63</v>
      </c>
      <c r="P20" s="47" t="s">
        <v>54</v>
      </c>
      <c r="Q20" s="26">
        <v>15.262426029999999</v>
      </c>
      <c r="R20" s="27">
        <v>13.01908092</v>
      </c>
      <c r="S20" s="27">
        <f t="shared" si="12"/>
        <v>17.231209513059838</v>
      </c>
      <c r="T20" s="26">
        <v>5.7199842199999997</v>
      </c>
      <c r="U20" s="27">
        <v>3.98137455</v>
      </c>
      <c r="V20" s="27">
        <f t="shared" si="13"/>
        <v>43.668578481268497</v>
      </c>
      <c r="W20" s="27">
        <f t="shared" si="0"/>
        <v>2.5928934376839909</v>
      </c>
      <c r="X20" s="27">
        <f t="shared" si="1"/>
        <v>2.3160803377630592</v>
      </c>
    </row>
    <row r="21" spans="2:24" s="13" customFormat="1">
      <c r="B21" s="25">
        <v>17</v>
      </c>
      <c r="C21" s="33" t="str">
        <f t="shared" si="2"/>
        <v>BRČKO-GAS</v>
      </c>
      <c r="D21" s="34" t="str">
        <f t="shared" si="3"/>
        <v>RS</v>
      </c>
      <c r="E21" s="26">
        <f t="shared" si="4"/>
        <v>7.7526244203228289</v>
      </c>
      <c r="F21" s="26">
        <f t="shared" si="5"/>
        <v>7.1606150636814041</v>
      </c>
      <c r="G21" s="27">
        <f t="shared" si="6"/>
        <v>8.2675768963492118</v>
      </c>
      <c r="H21" s="26">
        <f t="shared" si="7"/>
        <v>2.5051440616004457</v>
      </c>
      <c r="I21" s="26">
        <f t="shared" si="8"/>
        <v>2.7591834668657298</v>
      </c>
      <c r="J21" s="27">
        <f t="shared" si="9"/>
        <v>-9.2070501405931537</v>
      </c>
      <c r="K21" s="27">
        <f t="shared" si="10"/>
        <v>2.5759708529988941</v>
      </c>
      <c r="L21" s="27">
        <f t="shared" si="11"/>
        <v>2.4914646206972129</v>
      </c>
      <c r="N21" s="25">
        <v>17</v>
      </c>
      <c r="O21" s="48" t="s">
        <v>64</v>
      </c>
      <c r="P21" s="47" t="s">
        <v>54</v>
      </c>
      <c r="Q21" s="26">
        <v>15.162815419999998</v>
      </c>
      <c r="R21" s="27">
        <v>14.00494576</v>
      </c>
      <c r="S21" s="27">
        <f t="shared" si="12"/>
        <v>8.2675768963491976</v>
      </c>
      <c r="T21" s="26">
        <v>4.8996359099999998</v>
      </c>
      <c r="U21" s="27">
        <v>5.3964938</v>
      </c>
      <c r="V21" s="27">
        <f t="shared" si="13"/>
        <v>-9.2070501405931537</v>
      </c>
      <c r="W21" s="27">
        <f t="shared" si="0"/>
        <v>2.5759708529988941</v>
      </c>
      <c r="X21" s="27">
        <f t="shared" si="1"/>
        <v>2.4914646206972129</v>
      </c>
    </row>
    <row r="22" spans="2:24" s="13" customFormat="1" ht="15" customHeight="1">
      <c r="B22" s="25">
        <v>18</v>
      </c>
      <c r="C22" s="33" t="str">
        <f t="shared" si="2"/>
        <v xml:space="preserve">CAMELIJA </v>
      </c>
      <c r="D22" s="34" t="str">
        <f t="shared" si="3"/>
        <v>FBiH</v>
      </c>
      <c r="E22" s="26">
        <f t="shared" si="4"/>
        <v>6.3741259005128255</v>
      </c>
      <c r="F22" s="26">
        <f t="shared" si="5"/>
        <v>5.6692432215478856</v>
      </c>
      <c r="G22" s="27">
        <f t="shared" si="6"/>
        <v>12.433452780536811</v>
      </c>
      <c r="H22" s="26">
        <f t="shared" si="7"/>
        <v>2.2493269762709445</v>
      </c>
      <c r="I22" s="26">
        <f t="shared" si="8"/>
        <v>1.9950308871425428</v>
      </c>
      <c r="J22" s="27">
        <f t="shared" si="9"/>
        <v>12.746473789818197</v>
      </c>
      <c r="K22" s="27">
        <f t="shared" si="10"/>
        <v>2.1179360230612896</v>
      </c>
      <c r="L22" s="27">
        <f t="shared" si="11"/>
        <v>1.9725566570746884</v>
      </c>
      <c r="N22" s="25">
        <v>18</v>
      </c>
      <c r="O22" s="48" t="s">
        <v>65</v>
      </c>
      <c r="P22" s="46" t="s">
        <v>47</v>
      </c>
      <c r="Q22" s="27">
        <v>12.46670666</v>
      </c>
      <c r="R22" s="27">
        <v>11.08807597</v>
      </c>
      <c r="S22" s="27">
        <f t="shared" si="12"/>
        <v>12.433452780536811</v>
      </c>
      <c r="T22" s="26">
        <v>4.399301180000001</v>
      </c>
      <c r="U22" s="27">
        <v>3.9019412599999996</v>
      </c>
      <c r="V22" s="27">
        <f t="shared" si="13"/>
        <v>12.746473789818182</v>
      </c>
      <c r="W22" s="27">
        <f t="shared" si="0"/>
        <v>2.1179360230612896</v>
      </c>
      <c r="X22" s="27">
        <f t="shared" si="1"/>
        <v>1.9725566570746882</v>
      </c>
    </row>
    <row r="23" spans="2:24" s="13" customFormat="1">
      <c r="B23" s="25">
        <v>19</v>
      </c>
      <c r="C23" s="33" t="str">
        <f t="shared" si="2"/>
        <v>KRAJINA</v>
      </c>
      <c r="D23" s="34" t="str">
        <f t="shared" si="3"/>
        <v>RS</v>
      </c>
      <c r="E23" s="26">
        <f t="shared" si="4"/>
        <v>5.087047575709545</v>
      </c>
      <c r="F23" s="26">
        <f t="shared" si="5"/>
        <v>4.9647621419039485</v>
      </c>
      <c r="G23" s="27">
        <f t="shared" si="6"/>
        <v>2.4630673194486832</v>
      </c>
      <c r="H23" s="26">
        <f t="shared" si="7"/>
        <v>1.5844965002070732</v>
      </c>
      <c r="I23" s="26">
        <f t="shared" si="8"/>
        <v>1.3341943778344745</v>
      </c>
      <c r="J23" s="27">
        <f t="shared" si="9"/>
        <v>18.760543930552529</v>
      </c>
      <c r="K23" s="27">
        <f t="shared" si="10"/>
        <v>1.6902774560438207</v>
      </c>
      <c r="L23" s="27">
        <f t="shared" si="11"/>
        <v>1.7274394890278042</v>
      </c>
      <c r="N23" s="25">
        <v>19</v>
      </c>
      <c r="O23" s="33" t="s">
        <v>66</v>
      </c>
      <c r="P23" s="47" t="s">
        <v>54</v>
      </c>
      <c r="Q23" s="27">
        <v>9.9494002599999991</v>
      </c>
      <c r="R23" s="27">
        <v>9.7102307400000001</v>
      </c>
      <c r="S23" s="27">
        <f t="shared" si="12"/>
        <v>2.463067319448669</v>
      </c>
      <c r="T23" s="26">
        <v>3.0990057900000001</v>
      </c>
      <c r="U23" s="27">
        <v>2.6094573900000002</v>
      </c>
      <c r="V23" s="27">
        <f t="shared" si="13"/>
        <v>18.760543930552544</v>
      </c>
      <c r="W23" s="27">
        <f t="shared" si="0"/>
        <v>1.6902774560438207</v>
      </c>
      <c r="X23" s="27">
        <f t="shared" si="1"/>
        <v>1.7274394890278042</v>
      </c>
    </row>
    <row r="24" spans="2:24" s="13" customFormat="1">
      <c r="B24" s="25">
        <v>20</v>
      </c>
      <c r="C24" s="33" t="str">
        <f t="shared" si="2"/>
        <v>TRIGLAV</v>
      </c>
      <c r="D24" s="34" t="str">
        <f t="shared" si="3"/>
        <v>RS</v>
      </c>
      <c r="E24" s="26">
        <f t="shared" si="4"/>
        <v>5.0258292387375185</v>
      </c>
      <c r="F24" s="26">
        <f t="shared" si="5"/>
        <v>4.7552583455617299</v>
      </c>
      <c r="G24" s="27">
        <f t="shared" si="6"/>
        <v>5.689930462523094</v>
      </c>
      <c r="H24" s="26">
        <f t="shared" si="7"/>
        <v>1.4935731172954705</v>
      </c>
      <c r="I24" s="26">
        <f t="shared" si="8"/>
        <v>2.0426350705327159</v>
      </c>
      <c r="J24" s="27">
        <f t="shared" si="9"/>
        <v>-26.880080595798788</v>
      </c>
      <c r="K24" s="27">
        <f t="shared" si="10"/>
        <v>1.6699363891793386</v>
      </c>
      <c r="L24" s="27">
        <f t="shared" si="11"/>
        <v>1.6545447318251965</v>
      </c>
      <c r="N24" s="25">
        <v>20</v>
      </c>
      <c r="O24" s="33" t="s">
        <v>67</v>
      </c>
      <c r="P24" s="46" t="s">
        <v>54</v>
      </c>
      <c r="Q24" s="27">
        <v>9.8296676000000005</v>
      </c>
      <c r="R24" s="27">
        <v>9.3004769299999985</v>
      </c>
      <c r="S24" s="27">
        <f t="shared" si="12"/>
        <v>5.6899304625230798</v>
      </c>
      <c r="T24" s="26">
        <v>2.9211751100000001</v>
      </c>
      <c r="U24" s="27">
        <v>3.9950469500000012</v>
      </c>
      <c r="V24" s="27">
        <f t="shared" si="13"/>
        <v>-26.880080595798773</v>
      </c>
      <c r="W24" s="27">
        <f t="shared" si="0"/>
        <v>1.6699363891793386</v>
      </c>
      <c r="X24" s="27">
        <f t="shared" si="1"/>
        <v>1.6545447318251967</v>
      </c>
    </row>
    <row r="25" spans="2:24" s="13" customFormat="1" ht="15" customHeight="1">
      <c r="B25" s="25">
        <v>21</v>
      </c>
      <c r="C25" s="33" t="str">
        <f t="shared" si="2"/>
        <v>BOBAR</v>
      </c>
      <c r="D25" s="34" t="str">
        <f t="shared" si="3"/>
        <v>RS</v>
      </c>
      <c r="E25" s="26">
        <f t="shared" si="4"/>
        <v>4.8581511838963509</v>
      </c>
      <c r="F25" s="26">
        <f t="shared" si="5"/>
        <v>7.8518303584667386</v>
      </c>
      <c r="G25" s="27">
        <f t="shared" si="6"/>
        <v>-38.1271504591571</v>
      </c>
      <c r="H25" s="26">
        <f t="shared" si="7"/>
        <v>2.3169843698071917</v>
      </c>
      <c r="I25" s="26">
        <f t="shared" si="8"/>
        <v>3.328902818752141</v>
      </c>
      <c r="J25" s="27">
        <f t="shared" si="9"/>
        <v>-30.397957045927612</v>
      </c>
      <c r="K25" s="27">
        <f t="shared" si="10"/>
        <v>1.6142218648401843</v>
      </c>
      <c r="L25" s="27">
        <f t="shared" si="11"/>
        <v>2.73196609116127</v>
      </c>
      <c r="N25" s="25">
        <v>21</v>
      </c>
      <c r="O25" s="33" t="s">
        <v>68</v>
      </c>
      <c r="P25" s="47" t="s">
        <v>54</v>
      </c>
      <c r="Q25" s="27">
        <v>9.5017178300000005</v>
      </c>
      <c r="R25" s="27">
        <v>15.35684537</v>
      </c>
      <c r="S25" s="27">
        <f t="shared" si="12"/>
        <v>-38.127150459157093</v>
      </c>
      <c r="T25" s="26">
        <v>4.5316275399999997</v>
      </c>
      <c r="U25" s="27">
        <v>6.5107679999999997</v>
      </c>
      <c r="V25" s="27">
        <f t="shared" si="13"/>
        <v>-30.397957045927612</v>
      </c>
      <c r="W25" s="27">
        <f t="shared" si="0"/>
        <v>1.6142218648401845</v>
      </c>
      <c r="X25" s="27">
        <f t="shared" si="1"/>
        <v>2.73196609116127</v>
      </c>
    </row>
    <row r="26" spans="2:24" s="13" customFormat="1">
      <c r="B26" s="25">
        <v>22</v>
      </c>
      <c r="C26" s="33" t="str">
        <f t="shared" si="2"/>
        <v>AURA</v>
      </c>
      <c r="D26" s="34" t="str">
        <f t="shared" si="3"/>
        <v>RS</v>
      </c>
      <c r="E26" s="26">
        <f t="shared" si="4"/>
        <v>4.5810027967665903</v>
      </c>
      <c r="F26" s="26">
        <f t="shared" si="5"/>
        <v>3.857627656800438</v>
      </c>
      <c r="G26" s="27">
        <f t="shared" si="6"/>
        <v>18.75181340249226</v>
      </c>
      <c r="H26" s="26">
        <f t="shared" si="7"/>
        <v>0.95702282918249548</v>
      </c>
      <c r="I26" s="26">
        <f t="shared" si="8"/>
        <v>0.71188384982334874</v>
      </c>
      <c r="J26" s="27">
        <f t="shared" si="9"/>
        <v>34.435249432892334</v>
      </c>
      <c r="K26" s="27">
        <f t="shared" si="10"/>
        <v>1.522133543712384</v>
      </c>
      <c r="L26" s="27">
        <f t="shared" si="11"/>
        <v>1.3422230829707686</v>
      </c>
      <c r="N26" s="25">
        <v>22</v>
      </c>
      <c r="O26" s="48" t="s">
        <v>69</v>
      </c>
      <c r="P26" s="47" t="s">
        <v>54</v>
      </c>
      <c r="Q26" s="26">
        <v>8.9596627000000009</v>
      </c>
      <c r="R26" s="27">
        <v>7.5448639000000002</v>
      </c>
      <c r="S26" s="27">
        <f t="shared" si="12"/>
        <v>18.751813402492274</v>
      </c>
      <c r="T26" s="26">
        <v>1.8717739600000001</v>
      </c>
      <c r="U26" s="27">
        <v>1.3923237900000001</v>
      </c>
      <c r="V26" s="27">
        <f t="shared" si="13"/>
        <v>34.435249432892334</v>
      </c>
      <c r="W26" s="27">
        <f t="shared" si="0"/>
        <v>1.522133543712384</v>
      </c>
      <c r="X26" s="27">
        <f t="shared" si="1"/>
        <v>1.3422230829707686</v>
      </c>
    </row>
    <row r="27" spans="2:24" s="13" customFormat="1">
      <c r="B27" s="25">
        <v>23</v>
      </c>
      <c r="C27" s="33" t="str">
        <f t="shared" si="2"/>
        <v>MF OSIGURANjE</v>
      </c>
      <c r="D27" s="34" t="str">
        <f t="shared" si="3"/>
        <v>RS</v>
      </c>
      <c r="E27" s="26">
        <f t="shared" si="4"/>
        <v>3.9508364581788809</v>
      </c>
      <c r="F27" s="26">
        <f t="shared" si="5"/>
        <v>3.3306958120082011</v>
      </c>
      <c r="G27" s="27">
        <f t="shared" si="6"/>
        <v>18.61895174980792</v>
      </c>
      <c r="H27" s="26">
        <f t="shared" si="7"/>
        <v>0.83335713737901562</v>
      </c>
      <c r="I27" s="26">
        <f t="shared" si="8"/>
        <v>0.70853817560830956</v>
      </c>
      <c r="J27" s="27">
        <f t="shared" si="9"/>
        <v>17.616406012780288</v>
      </c>
      <c r="K27" s="27">
        <f t="shared" si="10"/>
        <v>1.3127476593030143</v>
      </c>
      <c r="L27" s="27">
        <f t="shared" si="11"/>
        <v>1.1588824010400711</v>
      </c>
      <c r="N27" s="25">
        <v>23</v>
      </c>
      <c r="O27" s="48" t="s">
        <v>70</v>
      </c>
      <c r="P27" s="47" t="s">
        <v>54</v>
      </c>
      <c r="Q27" s="27">
        <v>7.72716447</v>
      </c>
      <c r="R27" s="27">
        <v>6.51427479</v>
      </c>
      <c r="S27" s="27">
        <f t="shared" si="12"/>
        <v>18.618951749807906</v>
      </c>
      <c r="T27" s="26">
        <v>1.6299048900000002</v>
      </c>
      <c r="U27" s="27">
        <v>1.38578022</v>
      </c>
      <c r="V27" s="27">
        <f t="shared" si="13"/>
        <v>17.616406012780317</v>
      </c>
      <c r="W27" s="27">
        <f t="shared" si="0"/>
        <v>1.3127476593030143</v>
      </c>
      <c r="X27" s="27">
        <f t="shared" si="1"/>
        <v>1.1588824010400711</v>
      </c>
    </row>
    <row r="28" spans="2:24" s="13" customFormat="1">
      <c r="B28" s="25">
        <v>24</v>
      </c>
      <c r="C28" s="33" t="str">
        <f t="shared" si="2"/>
        <v>GARANT</v>
      </c>
      <c r="D28" s="34" t="str">
        <f t="shared" si="3"/>
        <v>RS</v>
      </c>
      <c r="E28" s="26">
        <f t="shared" si="4"/>
        <v>2.9377196842261344</v>
      </c>
      <c r="F28" s="26">
        <f t="shared" si="5"/>
        <v>1.7110674803024803</v>
      </c>
      <c r="G28" s="27">
        <f t="shared" si="6"/>
        <v>71.68929443430298</v>
      </c>
      <c r="H28" s="26">
        <f t="shared" si="7"/>
        <v>0.27195289467898542</v>
      </c>
      <c r="I28" s="26">
        <f t="shared" si="8"/>
        <v>4.4086888942290486E-2</v>
      </c>
      <c r="J28" s="27">
        <f t="shared" si="9"/>
        <v>516.85662382521571</v>
      </c>
      <c r="K28" s="27">
        <f t="shared" si="10"/>
        <v>0.97611852071798388</v>
      </c>
      <c r="L28" s="27">
        <f t="shared" si="11"/>
        <v>0.59534887057696906</v>
      </c>
      <c r="N28" s="25">
        <v>24</v>
      </c>
      <c r="O28" s="48" t="s">
        <v>71</v>
      </c>
      <c r="P28" s="46" t="s">
        <v>54</v>
      </c>
      <c r="Q28" s="27">
        <v>5.7456802900000001</v>
      </c>
      <c r="R28" s="27">
        <v>3.34655711</v>
      </c>
      <c r="S28" s="27">
        <f t="shared" si="12"/>
        <v>71.68929443430298</v>
      </c>
      <c r="T28" s="26">
        <v>0.53189363000000001</v>
      </c>
      <c r="U28" s="27">
        <v>8.6226460000000005E-2</v>
      </c>
      <c r="V28" s="27">
        <f t="shared" si="13"/>
        <v>516.85662382521559</v>
      </c>
      <c r="W28" s="27">
        <f t="shared" si="0"/>
        <v>0.97611852071798388</v>
      </c>
      <c r="X28" s="27">
        <f t="shared" si="1"/>
        <v>0.59534887057696895</v>
      </c>
    </row>
    <row r="29" spans="2:24" s="45" customFormat="1">
      <c r="B29" s="40" t="s">
        <v>29</v>
      </c>
      <c r="C29" s="41"/>
      <c r="D29" s="42"/>
      <c r="E29" s="43">
        <f t="shared" ref="E29:E31" si="14">Q29/1.95583</f>
        <v>87.582185972195944</v>
      </c>
      <c r="F29" s="43">
        <f t="shared" ref="F29:F31" si="15">R29/1.95583</f>
        <v>79.635166445959015</v>
      </c>
      <c r="G29" s="44">
        <f t="shared" ref="G29:G31" si="16">E29*100/F29-100</f>
        <v>9.9792841289907273</v>
      </c>
      <c r="H29" s="43">
        <f t="shared" ref="H29:H31" si="17">T29/1.95583</f>
        <v>41.209696251719215</v>
      </c>
      <c r="I29" s="43">
        <f t="shared" ref="I29:I31" si="18">U29/1.95583</f>
        <v>37.464115270754625</v>
      </c>
      <c r="J29" s="44">
        <f t="shared" ref="J29:J31" si="19">H29*100/I29-100</f>
        <v>9.9977830889509391</v>
      </c>
      <c r="K29" s="44">
        <f t="shared" ref="K29:K31" si="20">E29*100/$E$31</f>
        <v>29.101004521112959</v>
      </c>
      <c r="L29" s="44">
        <f t="shared" ref="L29:L31" si="21">F29*100/$F$31</f>
        <v>27.708262209173323</v>
      </c>
      <c r="N29" s="40" t="s">
        <v>29</v>
      </c>
      <c r="O29" s="76"/>
      <c r="P29" s="77"/>
      <c r="Q29" s="44">
        <v>171.29586678999999</v>
      </c>
      <c r="R29" s="44">
        <v>155.75284759000002</v>
      </c>
      <c r="S29" s="44">
        <f t="shared" si="12"/>
        <v>9.9792841289907273</v>
      </c>
      <c r="T29" s="43">
        <v>80.599160219999987</v>
      </c>
      <c r="U29" s="44">
        <v>73.27344057000002</v>
      </c>
      <c r="V29" s="44">
        <f t="shared" si="13"/>
        <v>9.9977830889509249</v>
      </c>
      <c r="W29" s="44">
        <f t="shared" si="0"/>
        <v>29.101004521112959</v>
      </c>
      <c r="X29" s="44">
        <f t="shared" si="1"/>
        <v>27.708262209173323</v>
      </c>
    </row>
    <row r="30" spans="2:24" s="45" customFormat="1">
      <c r="B30" s="40" t="s">
        <v>30</v>
      </c>
      <c r="C30" s="41"/>
      <c r="D30" s="42"/>
      <c r="E30" s="43">
        <f t="shared" si="14"/>
        <v>213.37713626925631</v>
      </c>
      <c r="F30" s="43">
        <f t="shared" si="15"/>
        <v>207.77068327778997</v>
      </c>
      <c r="G30" s="44">
        <f t="shared" si="16"/>
        <v>2.6983850190117948</v>
      </c>
      <c r="H30" s="43">
        <f t="shared" si="17"/>
        <v>87.051679102682769</v>
      </c>
      <c r="I30" s="43">
        <f t="shared" si="18"/>
        <v>90.158614700161536</v>
      </c>
      <c r="J30" s="44">
        <f t="shared" si="19"/>
        <v>-3.4460773469195658</v>
      </c>
      <c r="K30" s="44">
        <f t="shared" si="20"/>
        <v>70.898995478887031</v>
      </c>
      <c r="L30" s="44">
        <f t="shared" si="21"/>
        <v>72.291737790826673</v>
      </c>
      <c r="N30" s="40" t="s">
        <v>30</v>
      </c>
      <c r="O30" s="76"/>
      <c r="P30" s="77"/>
      <c r="Q30" s="43">
        <v>417.32940442949956</v>
      </c>
      <c r="R30" s="44">
        <v>406.36413547519993</v>
      </c>
      <c r="S30" s="44">
        <f t="shared" si="12"/>
        <v>2.698385019011809</v>
      </c>
      <c r="T30" s="43">
        <v>170.25828553940005</v>
      </c>
      <c r="U30" s="44">
        <v>176.33492338901692</v>
      </c>
      <c r="V30" s="44">
        <f t="shared" si="13"/>
        <v>-3.4460773469195516</v>
      </c>
      <c r="W30" s="44">
        <f t="shared" si="0"/>
        <v>70.898995478887031</v>
      </c>
      <c r="X30" s="44">
        <f t="shared" si="1"/>
        <v>72.291737790826673</v>
      </c>
    </row>
    <row r="31" spans="2:24" s="45" customFormat="1">
      <c r="B31" s="40" t="s">
        <v>31</v>
      </c>
      <c r="C31" s="41"/>
      <c r="D31" s="42"/>
      <c r="E31" s="43">
        <f t="shared" si="14"/>
        <v>300.9593222414523</v>
      </c>
      <c r="F31" s="43">
        <f t="shared" si="15"/>
        <v>287.40584972374899</v>
      </c>
      <c r="G31" s="44">
        <f t="shared" si="16"/>
        <v>4.7157956355901405</v>
      </c>
      <c r="H31" s="43">
        <f t="shared" si="17"/>
        <v>128.26137535440199</v>
      </c>
      <c r="I31" s="43">
        <f t="shared" si="18"/>
        <v>127.62272997091615</v>
      </c>
      <c r="J31" s="44">
        <f t="shared" si="19"/>
        <v>0.50041664492788129</v>
      </c>
      <c r="K31" s="44">
        <f t="shared" si="20"/>
        <v>100</v>
      </c>
      <c r="L31" s="44">
        <f t="shared" si="21"/>
        <v>100</v>
      </c>
      <c r="N31" s="40" t="s">
        <v>31</v>
      </c>
      <c r="O31" s="76"/>
      <c r="P31" s="77"/>
      <c r="Q31" s="44">
        <v>588.62527121949961</v>
      </c>
      <c r="R31" s="44">
        <v>562.11698306519997</v>
      </c>
      <c r="S31" s="44">
        <f t="shared" si="12"/>
        <v>4.7157956355901405</v>
      </c>
      <c r="T31" s="43">
        <v>250.85744575940004</v>
      </c>
      <c r="U31" s="44">
        <v>249.60836395901694</v>
      </c>
      <c r="V31" s="44">
        <f t="shared" si="13"/>
        <v>0.50041664492788129</v>
      </c>
      <c r="W31" s="44">
        <f t="shared" si="0"/>
        <v>100</v>
      </c>
      <c r="X31" s="44">
        <f t="shared" si="1"/>
        <v>100</v>
      </c>
    </row>
    <row r="33" spans="2:13" s="1" customFormat="1" ht="12.75">
      <c r="B33" s="2" t="s">
        <v>18</v>
      </c>
      <c r="C33" s="3"/>
      <c r="D33" s="11" t="s">
        <v>19</v>
      </c>
      <c r="F33" s="3"/>
      <c r="G33" s="3"/>
      <c r="I33" s="3"/>
      <c r="J33" s="3"/>
      <c r="K33" s="11"/>
      <c r="L33" s="3"/>
      <c r="M33" s="3"/>
    </row>
    <row r="34" spans="2:13" s="1" customFormat="1" ht="12.75">
      <c r="B34" s="12" t="s">
        <v>20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s="1" customFormat="1">
      <c r="B35" s="16" t="s">
        <v>23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sortState ref="O5:X29">
    <sortCondition descending="1" ref="Q5:Q29"/>
  </sortState>
  <mergeCells count="12">
    <mergeCell ref="W2:X2"/>
    <mergeCell ref="B2:B4"/>
    <mergeCell ref="C2:C4"/>
    <mergeCell ref="D2:D4"/>
    <mergeCell ref="E2:G2"/>
    <mergeCell ref="K2:L2"/>
    <mergeCell ref="N2:N4"/>
    <mergeCell ref="H2:J2"/>
    <mergeCell ref="T2:V2"/>
    <mergeCell ref="O2:O4"/>
    <mergeCell ref="P2:P4"/>
    <mergeCell ref="Q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21"/>
  <sheetViews>
    <sheetView workbookViewId="0">
      <selection activeCell="S5" sqref="S5:S17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6" width="10" bestFit="1" customWidth="1"/>
    <col min="7" max="7" width="10.7109375" bestFit="1" customWidth="1"/>
    <col min="8" max="8" width="10" bestFit="1" customWidth="1"/>
    <col min="9" max="9" width="9.85546875" bestFit="1" customWidth="1"/>
    <col min="10" max="10" width="12.28515625" bestFit="1" customWidth="1"/>
    <col min="11" max="12" width="10.710937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3" customFormat="1">
      <c r="B1" s="17" t="s">
        <v>33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33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67" t="s">
        <v>25</v>
      </c>
      <c r="C2" s="67" t="s">
        <v>26</v>
      </c>
      <c r="D2" s="67" t="s">
        <v>27</v>
      </c>
      <c r="E2" s="70" t="s">
        <v>1</v>
      </c>
      <c r="F2" s="71"/>
      <c r="G2" s="72"/>
      <c r="H2" s="73" t="s">
        <v>2</v>
      </c>
      <c r="I2" s="74"/>
      <c r="J2" s="75"/>
      <c r="K2" s="65" t="s">
        <v>28</v>
      </c>
      <c r="L2" s="66"/>
      <c r="N2" s="67" t="s">
        <v>25</v>
      </c>
      <c r="O2" s="67" t="s">
        <v>26</v>
      </c>
      <c r="P2" s="67" t="s">
        <v>27</v>
      </c>
      <c r="Q2" s="70" t="s">
        <v>1</v>
      </c>
      <c r="R2" s="71"/>
      <c r="S2" s="72"/>
      <c r="T2" s="73" t="s">
        <v>2</v>
      </c>
      <c r="U2" s="74"/>
      <c r="V2" s="75"/>
      <c r="W2" s="65" t="s">
        <v>28</v>
      </c>
      <c r="X2" s="66"/>
    </row>
    <row r="3" spans="2:24" s="13" customFormat="1" ht="15" customHeight="1">
      <c r="B3" s="68"/>
      <c r="C3" s="68"/>
      <c r="D3" s="68"/>
      <c r="E3" s="14">
        <v>2015</v>
      </c>
      <c r="F3" s="14">
        <v>2014</v>
      </c>
      <c r="G3" s="14" t="s">
        <v>4</v>
      </c>
      <c r="H3" s="14">
        <v>2015</v>
      </c>
      <c r="I3" s="14">
        <v>2014</v>
      </c>
      <c r="J3" s="14" t="s">
        <v>4</v>
      </c>
      <c r="K3" s="14">
        <v>2015</v>
      </c>
      <c r="L3" s="14">
        <v>2014</v>
      </c>
      <c r="N3" s="68"/>
      <c r="O3" s="68"/>
      <c r="P3" s="68"/>
      <c r="Q3" s="14">
        <v>2015</v>
      </c>
      <c r="R3" s="14">
        <v>2014</v>
      </c>
      <c r="S3" s="14" t="s">
        <v>4</v>
      </c>
      <c r="T3" s="14">
        <v>2015</v>
      </c>
      <c r="U3" s="14">
        <v>2014</v>
      </c>
      <c r="V3" s="14" t="s">
        <v>4</v>
      </c>
      <c r="W3" s="14">
        <v>2015</v>
      </c>
      <c r="X3" s="14">
        <v>2014</v>
      </c>
    </row>
    <row r="4" spans="2:24" s="13" customFormat="1">
      <c r="B4" s="69"/>
      <c r="C4" s="69"/>
      <c r="D4" s="69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9"/>
      <c r="O4" s="69"/>
      <c r="P4" s="69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33" t="str">
        <f>O5</f>
        <v xml:space="preserve">UNIQA </v>
      </c>
      <c r="D5" s="34" t="str">
        <f>P5</f>
        <v>FBiH</v>
      </c>
      <c r="E5" s="26">
        <f>Q5/1.95583</f>
        <v>15.378579268136802</v>
      </c>
      <c r="F5" s="26">
        <f>R5/1.95583</f>
        <v>13.922477209164397</v>
      </c>
      <c r="G5" s="27">
        <f>E5*100/F5-100</f>
        <v>10.458642072790994</v>
      </c>
      <c r="H5" s="26">
        <f>T5/1.95583</f>
        <v>3.4900943538037552</v>
      </c>
      <c r="I5" s="26">
        <f>U5/1.95583</f>
        <v>2.7619335116037695</v>
      </c>
      <c r="J5" s="27">
        <f>H5*100/I5-100</f>
        <v>26.364169852052854</v>
      </c>
      <c r="K5" s="27">
        <f>E5*100/$E$17</f>
        <v>24.347974234784392</v>
      </c>
      <c r="L5" s="27">
        <f>F5*100/$F$17</f>
        <v>23.783289022625002</v>
      </c>
      <c r="N5" s="25">
        <v>1</v>
      </c>
      <c r="O5" s="33" t="s">
        <v>49</v>
      </c>
      <c r="P5" s="46" t="s">
        <v>47</v>
      </c>
      <c r="Q5" s="26">
        <v>30.07788669</v>
      </c>
      <c r="R5" s="27">
        <v>27.229998600000002</v>
      </c>
      <c r="S5" s="27">
        <f>Q5*100/R5-100</f>
        <v>10.458642072790994</v>
      </c>
      <c r="T5" s="26">
        <v>6.8260312399999981</v>
      </c>
      <c r="U5" s="27">
        <v>5.4018724200000001</v>
      </c>
      <c r="V5" s="27">
        <f>T5*100/U5-100</f>
        <v>26.364169852052839</v>
      </c>
      <c r="W5" s="27">
        <f>Q5*100/$Q$17</f>
        <v>24.347974234784392</v>
      </c>
      <c r="X5" s="27">
        <f>R5*100/$R$17</f>
        <v>23.783289022625006</v>
      </c>
    </row>
    <row r="6" spans="2:24" s="13" customFormat="1">
      <c r="B6" s="25">
        <v>2</v>
      </c>
      <c r="C6" s="33" t="str">
        <f t="shared" ref="C6:D14" si="0">O6</f>
        <v xml:space="preserve">MERKUR BH </v>
      </c>
      <c r="D6" s="34" t="str">
        <f t="shared" si="0"/>
        <v>FBiH</v>
      </c>
      <c r="E6" s="26">
        <f t="shared" ref="E6:F14" si="1">Q6/1.95583</f>
        <v>14.79897561648998</v>
      </c>
      <c r="F6" s="26">
        <f t="shared" si="1"/>
        <v>15.018654059912848</v>
      </c>
      <c r="G6" s="27">
        <f t="shared" ref="G6:G17" si="2">E6*100/F6-100</f>
        <v>-1.4627039317006734</v>
      </c>
      <c r="H6" s="26">
        <f t="shared" ref="H6:I14" si="3">T6/1.95583</f>
        <v>2.3322262926736994</v>
      </c>
      <c r="I6" s="26">
        <f t="shared" si="3"/>
        <v>1.6654185537597852</v>
      </c>
      <c r="J6" s="27">
        <f t="shared" ref="J6:J17" si="4">H6*100/I6-100</f>
        <v>40.038447836944925</v>
      </c>
      <c r="K6" s="27">
        <f>E6*100/$E$17</f>
        <v>23.43032283600251</v>
      </c>
      <c r="L6" s="27">
        <f>F6*100/$F$17</f>
        <v>25.655850239252484</v>
      </c>
      <c r="N6" s="25">
        <v>2</v>
      </c>
      <c r="O6" s="33" t="s">
        <v>56</v>
      </c>
      <c r="P6" s="46" t="s">
        <v>47</v>
      </c>
      <c r="Q6" s="26">
        <v>28.944280479999595</v>
      </c>
      <c r="R6" s="27">
        <v>29.373934169999345</v>
      </c>
      <c r="S6" s="27">
        <f t="shared" ref="S6:S17" si="5">Q6*100/R6-100</f>
        <v>-1.4627039317006876</v>
      </c>
      <c r="T6" s="26">
        <v>4.5614381500000016</v>
      </c>
      <c r="U6" s="27">
        <v>3.2572755700000005</v>
      </c>
      <c r="V6" s="27">
        <f t="shared" ref="V6:V17" si="6">T6*100/U6-100</f>
        <v>40.038447836944954</v>
      </c>
      <c r="W6" s="27">
        <f>Q6*100/$Q$17</f>
        <v>23.430322836002507</v>
      </c>
      <c r="X6" s="27">
        <f>R6*100/$R$17</f>
        <v>25.655850239252484</v>
      </c>
    </row>
    <row r="7" spans="2:24" s="13" customFormat="1">
      <c r="B7" s="25">
        <v>3</v>
      </c>
      <c r="C7" s="33" t="str">
        <f t="shared" si="0"/>
        <v xml:space="preserve">GRAWE </v>
      </c>
      <c r="D7" s="34" t="str">
        <f t="shared" si="0"/>
        <v>FBiH</v>
      </c>
      <c r="E7" s="26">
        <f t="shared" si="1"/>
        <v>11.349057085738565</v>
      </c>
      <c r="F7" s="26">
        <f t="shared" si="1"/>
        <v>10.915453628382837</v>
      </c>
      <c r="G7" s="27">
        <f t="shared" si="2"/>
        <v>3.9723814705075853</v>
      </c>
      <c r="H7" s="26">
        <f t="shared" si="3"/>
        <v>6.0712623592030015</v>
      </c>
      <c r="I7" s="26">
        <f t="shared" si="3"/>
        <v>5.5524417766370222</v>
      </c>
      <c r="J7" s="27">
        <f t="shared" si="4"/>
        <v>9.3440076174957341</v>
      </c>
      <c r="K7" s="27">
        <f>E7*100/$E$17</f>
        <v>17.968275527583131</v>
      </c>
      <c r="L7" s="27">
        <f>F7*100/$F$17</f>
        <v>18.646494051073461</v>
      </c>
      <c r="N7" s="25">
        <v>3</v>
      </c>
      <c r="O7" s="33" t="s">
        <v>55</v>
      </c>
      <c r="P7" s="46" t="s">
        <v>47</v>
      </c>
      <c r="Q7" s="26">
        <v>22.196826320000056</v>
      </c>
      <c r="R7" s="27">
        <v>21.348771670000001</v>
      </c>
      <c r="S7" s="27">
        <f t="shared" si="5"/>
        <v>3.9723814705075853</v>
      </c>
      <c r="T7" s="26">
        <v>11.874357060000007</v>
      </c>
      <c r="U7" s="27">
        <v>10.859632199999988</v>
      </c>
      <c r="V7" s="27">
        <f t="shared" si="6"/>
        <v>9.3440076174957341</v>
      </c>
      <c r="W7" s="27">
        <f>Q7*100/$Q$17</f>
        <v>17.968275527583131</v>
      </c>
      <c r="X7" s="27">
        <f>R7*100/$R$17</f>
        <v>18.646494051073461</v>
      </c>
    </row>
    <row r="8" spans="2:24" s="13" customFormat="1">
      <c r="B8" s="25">
        <v>4</v>
      </c>
      <c r="C8" s="33" t="str">
        <f t="shared" si="0"/>
        <v>GRAWE RS</v>
      </c>
      <c r="D8" s="34" t="str">
        <f t="shared" si="0"/>
        <v>RS</v>
      </c>
      <c r="E8" s="26">
        <f t="shared" si="1"/>
        <v>7.7913181309213995</v>
      </c>
      <c r="F8" s="26">
        <f t="shared" si="1"/>
        <v>6.6498867028320454</v>
      </c>
      <c r="G8" s="27">
        <f t="shared" si="2"/>
        <v>17.164674814733957</v>
      </c>
      <c r="H8" s="26">
        <f t="shared" si="3"/>
        <v>2.9228129694298586</v>
      </c>
      <c r="I8" s="26">
        <f t="shared" si="3"/>
        <v>2.03272740473354</v>
      </c>
      <c r="J8" s="27">
        <f t="shared" si="4"/>
        <v>43.787748550229026</v>
      </c>
      <c r="K8" s="27">
        <f>E8*100/$E$17</f>
        <v>12.335522664290057</v>
      </c>
      <c r="L8" s="27">
        <f>F8*100/$F$17</f>
        <v>11.359772764940129</v>
      </c>
      <c r="N8" s="25">
        <v>4</v>
      </c>
      <c r="O8" s="33" t="s">
        <v>63</v>
      </c>
      <c r="P8" s="46" t="s">
        <v>54</v>
      </c>
      <c r="Q8" s="26">
        <v>15.238493740000001</v>
      </c>
      <c r="R8" s="27">
        <v>13.006047909999999</v>
      </c>
      <c r="S8" s="27">
        <f t="shared" si="5"/>
        <v>17.164674814733957</v>
      </c>
      <c r="T8" s="26">
        <v>5.7165252899999999</v>
      </c>
      <c r="U8" s="27">
        <v>3.9756692399999998</v>
      </c>
      <c r="V8" s="27">
        <f t="shared" si="6"/>
        <v>43.787748550228997</v>
      </c>
      <c r="W8" s="27">
        <f>Q8*100/$Q$17</f>
        <v>12.335522664290059</v>
      </c>
      <c r="X8" s="27">
        <f>R8*100/$R$17</f>
        <v>11.359772764940129</v>
      </c>
    </row>
    <row r="9" spans="2:24" s="13" customFormat="1">
      <c r="B9" s="25">
        <v>5</v>
      </c>
      <c r="C9" s="33" t="str">
        <f t="shared" si="0"/>
        <v xml:space="preserve">TRIGLAV  </v>
      </c>
      <c r="D9" s="34" t="str">
        <f t="shared" si="0"/>
        <v>FBiH</v>
      </c>
      <c r="E9" s="26">
        <f t="shared" si="1"/>
        <v>4.0564650301917773</v>
      </c>
      <c r="F9" s="26">
        <f t="shared" si="1"/>
        <v>3.5000266480215467</v>
      </c>
      <c r="G9" s="27">
        <f t="shared" si="2"/>
        <v>15.898118446748612</v>
      </c>
      <c r="H9" s="26">
        <f t="shared" si="3"/>
        <v>1.7582435692263643</v>
      </c>
      <c r="I9" s="26">
        <f t="shared" si="3"/>
        <v>1.430861358093495</v>
      </c>
      <c r="J9" s="27">
        <f t="shared" si="4"/>
        <v>22.880079141215973</v>
      </c>
      <c r="K9" s="27">
        <f>E9*100/$E$17</f>
        <v>6.4223556882169257</v>
      </c>
      <c r="L9" s="27">
        <f>F9*100/$F$17</f>
        <v>5.9789751569492351</v>
      </c>
      <c r="N9" s="25">
        <v>5</v>
      </c>
      <c r="O9" s="33" t="s">
        <v>51</v>
      </c>
      <c r="P9" s="46" t="s">
        <v>47</v>
      </c>
      <c r="Q9" s="26">
        <v>7.9337559999999838</v>
      </c>
      <c r="R9" s="27">
        <v>6.845457118999982</v>
      </c>
      <c r="S9" s="27">
        <f t="shared" si="5"/>
        <v>15.898118446748612</v>
      </c>
      <c r="T9" s="26">
        <v>3.43882552</v>
      </c>
      <c r="U9" s="27">
        <v>2.7985215700000001</v>
      </c>
      <c r="V9" s="27">
        <f t="shared" si="6"/>
        <v>22.880079141215973</v>
      </c>
      <c r="W9" s="27">
        <f>Q9*100/$Q$17</f>
        <v>6.4223556882169266</v>
      </c>
      <c r="X9" s="27">
        <f>R9*100/$R$17</f>
        <v>5.9789751569492342</v>
      </c>
    </row>
    <row r="10" spans="2:24" s="13" customFormat="1">
      <c r="B10" s="25">
        <v>6</v>
      </c>
      <c r="C10" s="33" t="str">
        <f t="shared" si="0"/>
        <v xml:space="preserve">CROATIA </v>
      </c>
      <c r="D10" s="34" t="str">
        <f t="shared" si="0"/>
        <v>FBiH</v>
      </c>
      <c r="E10" s="26">
        <f t="shared" si="1"/>
        <v>3.8096127168516696</v>
      </c>
      <c r="F10" s="26">
        <f t="shared" si="1"/>
        <v>3.3625152543932755</v>
      </c>
      <c r="G10" s="27">
        <f t="shared" si="2"/>
        <v>13.296518487886146</v>
      </c>
      <c r="H10" s="26">
        <f t="shared" si="3"/>
        <v>3.0483528987693207</v>
      </c>
      <c r="I10" s="26">
        <f t="shared" si="3"/>
        <v>3.107637509394988</v>
      </c>
      <c r="J10" s="27">
        <f t="shared" si="4"/>
        <v>-1.9077067530057406</v>
      </c>
      <c r="K10" s="27">
        <f>E10*100/$E$17</f>
        <v>6.0315293537287431</v>
      </c>
      <c r="L10" s="27">
        <f>F10*100/$F$17</f>
        <v>5.7440691722289037</v>
      </c>
      <c r="N10" s="25">
        <v>6</v>
      </c>
      <c r="O10" s="33" t="s">
        <v>52</v>
      </c>
      <c r="P10" s="46" t="s">
        <v>47</v>
      </c>
      <c r="Q10" s="26">
        <v>7.4509548400000005</v>
      </c>
      <c r="R10" s="27">
        <v>6.5765082100000001</v>
      </c>
      <c r="S10" s="27">
        <f t="shared" si="5"/>
        <v>13.296518487886146</v>
      </c>
      <c r="T10" s="26">
        <v>5.9620600500000007</v>
      </c>
      <c r="U10" s="27">
        <v>6.0780106699999994</v>
      </c>
      <c r="V10" s="27">
        <f t="shared" si="6"/>
        <v>-1.9077067530057263</v>
      </c>
      <c r="W10" s="27">
        <f>Q10*100/$Q$17</f>
        <v>6.0315293537287431</v>
      </c>
      <c r="X10" s="27">
        <f>R10*100/$R$17</f>
        <v>5.7440691722289028</v>
      </c>
    </row>
    <row r="11" spans="2:24" s="13" customFormat="1">
      <c r="B11" s="25">
        <v>7</v>
      </c>
      <c r="C11" s="33" t="str">
        <f t="shared" si="0"/>
        <v xml:space="preserve">BOSNA-SUNCE </v>
      </c>
      <c r="D11" s="34" t="str">
        <f t="shared" si="0"/>
        <v>FBiH</v>
      </c>
      <c r="E11" s="26">
        <f t="shared" si="1"/>
        <v>2.5054506066478175</v>
      </c>
      <c r="F11" s="26">
        <f t="shared" si="1"/>
        <v>2.3599365180000307</v>
      </c>
      <c r="G11" s="27">
        <f t="shared" si="2"/>
        <v>6.1660170745230545</v>
      </c>
      <c r="H11" s="26">
        <f t="shared" si="3"/>
        <v>0.54984934273428676</v>
      </c>
      <c r="I11" s="26">
        <f t="shared" si="3"/>
        <v>1.2652668790232282</v>
      </c>
      <c r="J11" s="27">
        <f t="shared" si="4"/>
        <v>-56.542817025388011</v>
      </c>
      <c r="K11" s="27">
        <f>E11*100/$E$17</f>
        <v>3.9667283793619763</v>
      </c>
      <c r="L11" s="27">
        <f>F11*100/$F$17</f>
        <v>4.0313983955166162</v>
      </c>
      <c r="N11" s="25">
        <v>7</v>
      </c>
      <c r="O11" s="48" t="s">
        <v>50</v>
      </c>
      <c r="P11" s="46" t="s">
        <v>47</v>
      </c>
      <c r="Q11" s="26">
        <v>4.9002354600000011</v>
      </c>
      <c r="R11" s="27">
        <v>4.6156346399999997</v>
      </c>
      <c r="S11" s="27">
        <f t="shared" si="5"/>
        <v>6.1660170745230687</v>
      </c>
      <c r="T11" s="26">
        <v>1.0754118400000001</v>
      </c>
      <c r="U11" s="27">
        <v>2.4746469200000005</v>
      </c>
      <c r="V11" s="27">
        <f t="shared" si="6"/>
        <v>-56.542817025388011</v>
      </c>
      <c r="W11" s="27">
        <f>Q11*100/$Q$17</f>
        <v>3.9667283793619768</v>
      </c>
      <c r="X11" s="27">
        <f>R11*100/$R$17</f>
        <v>4.0313983955166153</v>
      </c>
    </row>
    <row r="12" spans="2:24" s="13" customFormat="1">
      <c r="B12" s="25">
        <v>8</v>
      </c>
      <c r="C12" s="33" t="str">
        <f t="shared" si="0"/>
        <v xml:space="preserve">SARAJEVO </v>
      </c>
      <c r="D12" s="34" t="str">
        <f t="shared" si="0"/>
        <v>FBiH</v>
      </c>
      <c r="E12" s="26">
        <f t="shared" si="1"/>
        <v>1.9091688950471157</v>
      </c>
      <c r="F12" s="26">
        <f t="shared" si="1"/>
        <v>1.685482368099477</v>
      </c>
      <c r="G12" s="27">
        <f t="shared" si="2"/>
        <v>13.271365585382185</v>
      </c>
      <c r="H12" s="26">
        <f t="shared" si="3"/>
        <v>1.3895138687922775</v>
      </c>
      <c r="I12" s="26">
        <f t="shared" si="3"/>
        <v>1.0754389082895752</v>
      </c>
      <c r="J12" s="27">
        <f t="shared" si="4"/>
        <v>29.204351644875942</v>
      </c>
      <c r="K12" s="27">
        <f>E12*100/$E$17</f>
        <v>3.0226716171870924</v>
      </c>
      <c r="L12" s="27">
        <f>F12*100/$F$17</f>
        <v>2.8792515657099931</v>
      </c>
      <c r="N12" s="25">
        <v>8</v>
      </c>
      <c r="O12" s="48" t="s">
        <v>46</v>
      </c>
      <c r="P12" s="46" t="s">
        <v>47</v>
      </c>
      <c r="Q12" s="27">
        <v>3.7340098000000004</v>
      </c>
      <c r="R12" s="27">
        <v>3.2965169800000003</v>
      </c>
      <c r="S12" s="27">
        <f t="shared" si="5"/>
        <v>13.271365585382185</v>
      </c>
      <c r="T12" s="26">
        <v>2.71765291</v>
      </c>
      <c r="U12" s="27">
        <v>2.1033756800000001</v>
      </c>
      <c r="V12" s="27">
        <f t="shared" si="6"/>
        <v>29.204351644875914</v>
      </c>
      <c r="W12" s="27">
        <f>Q12*100/$Q$17</f>
        <v>3.0226716171870929</v>
      </c>
      <c r="X12" s="27">
        <f>R12*100/$R$17</f>
        <v>2.8792515657099931</v>
      </c>
    </row>
    <row r="13" spans="2:24" s="13" customFormat="1">
      <c r="B13" s="25">
        <v>9</v>
      </c>
      <c r="C13" s="33" t="str">
        <f t="shared" si="0"/>
        <v>WIENER VIG</v>
      </c>
      <c r="D13" s="34" t="str">
        <f t="shared" si="0"/>
        <v>RS</v>
      </c>
      <c r="E13" s="26">
        <f t="shared" si="1"/>
        <v>1.186380319352909</v>
      </c>
      <c r="F13" s="26">
        <f t="shared" si="1"/>
        <v>0.7661619874938006</v>
      </c>
      <c r="G13" s="27">
        <f t="shared" si="2"/>
        <v>54.847191418839287</v>
      </c>
      <c r="H13" s="26">
        <f t="shared" si="3"/>
        <v>0.14389653497492114</v>
      </c>
      <c r="I13" s="26">
        <f t="shared" si="3"/>
        <v>8.7022087809267679E-2</v>
      </c>
      <c r="J13" s="27">
        <f t="shared" si="4"/>
        <v>65.356334923047484</v>
      </c>
      <c r="K13" s="27">
        <f>E13*100/$E$17</f>
        <v>1.8783241900706213</v>
      </c>
      <c r="L13" s="27">
        <f>F13*100/$F$17</f>
        <v>1.3088081749359537</v>
      </c>
      <c r="N13" s="25">
        <v>9</v>
      </c>
      <c r="O13" s="33" t="s">
        <v>53</v>
      </c>
      <c r="P13" s="47" t="s">
        <v>54</v>
      </c>
      <c r="Q13" s="26">
        <v>2.3203582200000001</v>
      </c>
      <c r="R13" s="27">
        <v>1.4984826</v>
      </c>
      <c r="S13" s="27">
        <f t="shared" si="5"/>
        <v>54.847191418839316</v>
      </c>
      <c r="T13" s="26">
        <v>0.28143716000000002</v>
      </c>
      <c r="U13" s="27">
        <v>0.17020041</v>
      </c>
      <c r="V13" s="27">
        <f t="shared" si="6"/>
        <v>65.356334923047484</v>
      </c>
      <c r="W13" s="27">
        <f>Q13*100/$Q$17</f>
        <v>1.8783241900706216</v>
      </c>
      <c r="X13" s="27">
        <f>R13*100/$R$17</f>
        <v>1.3088081749359537</v>
      </c>
    </row>
    <row r="14" spans="2:24" s="13" customFormat="1">
      <c r="B14" s="25">
        <v>10</v>
      </c>
      <c r="C14" s="33" t="str">
        <f t="shared" si="0"/>
        <v>DUNAV</v>
      </c>
      <c r="D14" s="34" t="str">
        <f t="shared" si="0"/>
        <v>RS</v>
      </c>
      <c r="E14" s="26">
        <f t="shared" si="1"/>
        <v>0.37663000874309116</v>
      </c>
      <c r="F14" s="26">
        <f t="shared" si="1"/>
        <v>0.35831164262742676</v>
      </c>
      <c r="G14" s="27">
        <f t="shared" si="2"/>
        <v>5.1124116373499788</v>
      </c>
      <c r="H14" s="26">
        <f t="shared" si="3"/>
        <v>0.14955224636088005</v>
      </c>
      <c r="I14" s="26">
        <f t="shared" si="3"/>
        <v>5.9878941421289168E-2</v>
      </c>
      <c r="J14" s="27">
        <f t="shared" si="4"/>
        <v>149.75766573540113</v>
      </c>
      <c r="K14" s="27">
        <f>E14*100/$E$17</f>
        <v>0.59629550877455151</v>
      </c>
      <c r="L14" s="27">
        <f>F14*100/$F$17</f>
        <v>0.61209145676820809</v>
      </c>
      <c r="N14" s="25">
        <v>10</v>
      </c>
      <c r="O14" s="33" t="s">
        <v>60</v>
      </c>
      <c r="P14" s="46" t="s">
        <v>54</v>
      </c>
      <c r="Q14" s="27">
        <v>0.73662426999999997</v>
      </c>
      <c r="R14" s="27">
        <v>0.70079666000000007</v>
      </c>
      <c r="S14" s="27">
        <f t="shared" si="5"/>
        <v>5.1124116373499646</v>
      </c>
      <c r="T14" s="26">
        <v>0.29249877000000002</v>
      </c>
      <c r="U14" s="27">
        <v>0.11711302999999999</v>
      </c>
      <c r="V14" s="27">
        <f t="shared" si="6"/>
        <v>149.7576657354011</v>
      </c>
      <c r="W14" s="27">
        <f>Q14*100/$Q$17</f>
        <v>0.59629550877455151</v>
      </c>
      <c r="X14" s="27">
        <f>R14*100/$R$17</f>
        <v>0.61209145676820809</v>
      </c>
    </row>
    <row r="15" spans="2:24" s="45" customFormat="1">
      <c r="B15" s="40" t="s">
        <v>29</v>
      </c>
      <c r="C15" s="41"/>
      <c r="D15" s="42"/>
      <c r="E15" s="43">
        <f t="shared" ref="E15:F17" si="7">Q15/1.95583</f>
        <v>9.3543284590174007</v>
      </c>
      <c r="F15" s="43">
        <f t="shared" si="7"/>
        <v>7.7743603329532736</v>
      </c>
      <c r="G15" s="44">
        <f t="shared" si="2"/>
        <v>20.322805457924261</v>
      </c>
      <c r="H15" s="43">
        <f t="shared" ref="H15:I17" si="8">T15/1.95583</f>
        <v>3.2162617507656597</v>
      </c>
      <c r="I15" s="43">
        <f t="shared" si="8"/>
        <v>2.1796284339640968</v>
      </c>
      <c r="J15" s="44">
        <f t="shared" si="4"/>
        <v>47.560093300684031</v>
      </c>
      <c r="K15" s="44">
        <f>E15*100/$E$17</f>
        <v>14.810142363135231</v>
      </c>
      <c r="L15" s="44">
        <f>F15*100/$F$17</f>
        <v>13.280672396644292</v>
      </c>
      <c r="N15" s="40" t="s">
        <v>29</v>
      </c>
      <c r="O15" s="76"/>
      <c r="P15" s="77"/>
      <c r="Q15" s="44">
        <v>18.295476230000002</v>
      </c>
      <c r="R15" s="44">
        <v>15.20532717</v>
      </c>
      <c r="S15" s="44">
        <f t="shared" si="5"/>
        <v>20.322805457924261</v>
      </c>
      <c r="T15" s="43">
        <v>6.2904612200000001</v>
      </c>
      <c r="U15" s="44">
        <v>4.2629826799999995</v>
      </c>
      <c r="V15" s="44">
        <f t="shared" si="6"/>
        <v>47.560093300684031</v>
      </c>
      <c r="W15" s="44">
        <f>Q15*100/$Q$17</f>
        <v>14.810142363135231</v>
      </c>
      <c r="X15" s="44">
        <f>R15*100/$R$17</f>
        <v>13.280672396644292</v>
      </c>
    </row>
    <row r="16" spans="2:24" s="45" customFormat="1">
      <c r="B16" s="40" t="s">
        <v>30</v>
      </c>
      <c r="C16" s="41"/>
      <c r="D16" s="42"/>
      <c r="E16" s="43">
        <f t="shared" si="7"/>
        <v>53.807309219103722</v>
      </c>
      <c r="F16" s="43">
        <f t="shared" si="7"/>
        <v>50.764545685974419</v>
      </c>
      <c r="G16" s="44">
        <f t="shared" si="2"/>
        <v>5.9938752371617738</v>
      </c>
      <c r="H16" s="43">
        <f t="shared" si="8"/>
        <v>18.639542685202709</v>
      </c>
      <c r="I16" s="43">
        <f t="shared" si="8"/>
        <v>16.858998496801863</v>
      </c>
      <c r="J16" s="44">
        <f t="shared" si="4"/>
        <v>10.561387669253392</v>
      </c>
      <c r="K16" s="44">
        <f>E16*100/$E$17</f>
        <v>85.189857636864758</v>
      </c>
      <c r="L16" s="44">
        <f>F16*100/$F$17</f>
        <v>86.719327603355708</v>
      </c>
      <c r="N16" s="40" t="s">
        <v>30</v>
      </c>
      <c r="O16" s="76"/>
      <c r="P16" s="77"/>
      <c r="Q16" s="43">
        <v>105.23794958999963</v>
      </c>
      <c r="R16" s="44">
        <v>99.286821388999343</v>
      </c>
      <c r="S16" s="44">
        <f t="shared" si="5"/>
        <v>5.993875237161788</v>
      </c>
      <c r="T16" s="43">
        <v>36.455776770000014</v>
      </c>
      <c r="U16" s="44">
        <v>32.973335029999987</v>
      </c>
      <c r="V16" s="44">
        <f t="shared" si="6"/>
        <v>10.561387669253392</v>
      </c>
      <c r="W16" s="44">
        <f>Q16*100/$Q$17</f>
        <v>85.189857636864758</v>
      </c>
      <c r="X16" s="44">
        <f>R16*100/$R$17</f>
        <v>86.719327603355708</v>
      </c>
    </row>
    <row r="17" spans="2:24" s="45" customFormat="1">
      <c r="B17" s="40" t="s">
        <v>31</v>
      </c>
      <c r="C17" s="41"/>
      <c r="D17" s="42"/>
      <c r="E17" s="43">
        <f t="shared" si="7"/>
        <v>63.161637678121124</v>
      </c>
      <c r="F17" s="43">
        <f t="shared" si="7"/>
        <v>58.53890601892769</v>
      </c>
      <c r="G17" s="44">
        <f t="shared" si="2"/>
        <v>7.8968535177250203</v>
      </c>
      <c r="H17" s="43">
        <f t="shared" si="8"/>
        <v>21.855804435968366</v>
      </c>
      <c r="I17" s="43">
        <f t="shared" si="8"/>
        <v>19.038626930765961</v>
      </c>
      <c r="J17" s="44">
        <f t="shared" si="4"/>
        <v>14.797167439895119</v>
      </c>
      <c r="K17" s="44">
        <f>E17*100/$E$17</f>
        <v>100</v>
      </c>
      <c r="L17" s="44">
        <f>F17*100/$F$17</f>
        <v>100</v>
      </c>
      <c r="N17" s="40" t="s">
        <v>31</v>
      </c>
      <c r="O17" s="76"/>
      <c r="P17" s="77"/>
      <c r="Q17" s="44">
        <v>123.53342581999964</v>
      </c>
      <c r="R17" s="44">
        <v>114.49214855899935</v>
      </c>
      <c r="S17" s="44">
        <f t="shared" si="5"/>
        <v>7.8968535177250061</v>
      </c>
      <c r="T17" s="43">
        <v>42.746237990000012</v>
      </c>
      <c r="U17" s="44">
        <v>37.236317709999987</v>
      </c>
      <c r="V17" s="44">
        <f t="shared" si="6"/>
        <v>14.797167439895134</v>
      </c>
      <c r="W17" s="44">
        <f>Q17*100/$Q$17</f>
        <v>100</v>
      </c>
      <c r="X17" s="44">
        <f>R17*100/$R$17</f>
        <v>100</v>
      </c>
    </row>
    <row r="19" spans="2:24" s="1" customFormat="1" ht="12.75">
      <c r="B19" s="2" t="s">
        <v>18</v>
      </c>
      <c r="C19" s="3"/>
      <c r="D19" s="11" t="s">
        <v>19</v>
      </c>
      <c r="F19" s="3"/>
      <c r="G19" s="3"/>
      <c r="I19" s="3"/>
      <c r="J19" s="3"/>
      <c r="K19" s="11"/>
      <c r="L19" s="3"/>
      <c r="M19" s="3"/>
    </row>
    <row r="20" spans="2:24" s="1" customFormat="1" ht="12.75">
      <c r="B20" s="12" t="s">
        <v>20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2:24" s="1" customFormat="1">
      <c r="B21" s="16" t="s">
        <v>23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</sheetData>
  <sortState ref="C5:L29">
    <sortCondition descending="1" ref="E5:E29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X35"/>
  <sheetViews>
    <sheetView workbookViewId="0">
      <selection activeCell="J36" sqref="J36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7" width="11.42578125" bestFit="1" customWidth="1"/>
    <col min="8" max="8" width="10.85546875" bestFit="1" customWidth="1"/>
    <col min="9" max="9" width="10.7109375" bestFit="1" customWidth="1"/>
    <col min="10" max="10" width="11.140625" bestFit="1" customWidth="1"/>
    <col min="11" max="12" width="11" bestFit="1" customWidth="1"/>
    <col min="13" max="13" width="4.28515625" customWidth="1"/>
    <col min="14" max="14" width="5" customWidth="1"/>
    <col min="15" max="15" width="15.7109375" customWidth="1"/>
    <col min="16" max="16" width="7.28515625" customWidth="1"/>
    <col min="17" max="24" width="10.42578125" customWidth="1"/>
  </cols>
  <sheetData>
    <row r="1" spans="2:24" s="13" customFormat="1">
      <c r="B1" s="17" t="s">
        <v>32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32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67" t="s">
        <v>25</v>
      </c>
      <c r="C2" s="67" t="s">
        <v>26</v>
      </c>
      <c r="D2" s="67" t="s">
        <v>27</v>
      </c>
      <c r="E2" s="70" t="s">
        <v>1</v>
      </c>
      <c r="F2" s="71"/>
      <c r="G2" s="72"/>
      <c r="H2" s="73" t="s">
        <v>2</v>
      </c>
      <c r="I2" s="74"/>
      <c r="J2" s="75"/>
      <c r="K2" s="65" t="s">
        <v>28</v>
      </c>
      <c r="L2" s="66"/>
      <c r="N2" s="67" t="s">
        <v>25</v>
      </c>
      <c r="O2" s="67" t="s">
        <v>26</v>
      </c>
      <c r="P2" s="67" t="s">
        <v>27</v>
      </c>
      <c r="Q2" s="70" t="s">
        <v>1</v>
      </c>
      <c r="R2" s="71"/>
      <c r="S2" s="72"/>
      <c r="T2" s="73" t="s">
        <v>2</v>
      </c>
      <c r="U2" s="74"/>
      <c r="V2" s="75"/>
      <c r="W2" s="65" t="s">
        <v>28</v>
      </c>
      <c r="X2" s="66"/>
    </row>
    <row r="3" spans="2:24" s="13" customFormat="1" ht="15" customHeight="1">
      <c r="B3" s="68"/>
      <c r="C3" s="68"/>
      <c r="D3" s="68"/>
      <c r="E3" s="14">
        <v>2015</v>
      </c>
      <c r="F3" s="14">
        <v>2014</v>
      </c>
      <c r="G3" s="14" t="s">
        <v>4</v>
      </c>
      <c r="H3" s="14">
        <v>2015</v>
      </c>
      <c r="I3" s="14">
        <v>2014</v>
      </c>
      <c r="J3" s="14" t="s">
        <v>4</v>
      </c>
      <c r="K3" s="14">
        <v>2015</v>
      </c>
      <c r="L3" s="14">
        <v>2014</v>
      </c>
      <c r="N3" s="68"/>
      <c r="O3" s="68"/>
      <c r="P3" s="68"/>
      <c r="Q3" s="14">
        <v>2015</v>
      </c>
      <c r="R3" s="14">
        <v>2014</v>
      </c>
      <c r="S3" s="14" t="s">
        <v>4</v>
      </c>
      <c r="T3" s="14">
        <v>2015</v>
      </c>
      <c r="U3" s="14">
        <v>2014</v>
      </c>
      <c r="V3" s="14" t="s">
        <v>4</v>
      </c>
      <c r="W3" s="14">
        <v>2015</v>
      </c>
      <c r="X3" s="14">
        <v>2014</v>
      </c>
    </row>
    <row r="4" spans="2:24" s="13" customFormat="1">
      <c r="B4" s="69"/>
      <c r="C4" s="69"/>
      <c r="D4" s="69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9"/>
      <c r="O4" s="69"/>
      <c r="P4" s="69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33" t="str">
        <f>O5</f>
        <v xml:space="preserve">SARAJEVO </v>
      </c>
      <c r="D5" s="34" t="str">
        <f>P5</f>
        <v>FBiH</v>
      </c>
      <c r="E5" s="26">
        <f>Q5/1.95583</f>
        <v>28.66131520096328</v>
      </c>
      <c r="F5" s="26">
        <f>R5/1.95583</f>
        <v>31.300631952265793</v>
      </c>
      <c r="G5" s="27">
        <f>E5*100/F5-100</f>
        <v>-8.4321516425851399</v>
      </c>
      <c r="H5" s="26">
        <f>T5/1.95583</f>
        <v>13.118489475056624</v>
      </c>
      <c r="I5" s="26">
        <f>U5/1.95583</f>
        <v>14.402003655736952</v>
      </c>
      <c r="J5" s="27">
        <f>H5*100/I5-100</f>
        <v>-8.9120528737614109</v>
      </c>
      <c r="K5" s="27">
        <f>E5*100/$E$31</f>
        <v>12.052815086738196</v>
      </c>
      <c r="L5" s="27">
        <f>F5*100/$F$31</f>
        <v>13.676344624340091</v>
      </c>
      <c r="N5" s="25">
        <v>1</v>
      </c>
      <c r="O5" s="33" t="s">
        <v>46</v>
      </c>
      <c r="P5" s="46" t="s">
        <v>47</v>
      </c>
      <c r="Q5" s="26">
        <v>56.056660109500008</v>
      </c>
      <c r="R5" s="27">
        <v>61.218714991200002</v>
      </c>
      <c r="S5" s="27">
        <f>Q5*100/R5-100</f>
        <v>-8.4321516425851541</v>
      </c>
      <c r="T5" s="26">
        <v>25.657535269999997</v>
      </c>
      <c r="U5" s="27">
        <v>28.16787081</v>
      </c>
      <c r="V5" s="27">
        <f>T5*100/U5-100</f>
        <v>-8.9120528737613967</v>
      </c>
      <c r="W5" s="27">
        <f t="shared" ref="W5:W31" si="0">Q5*100/$Q$31</f>
        <v>12.052815086738196</v>
      </c>
      <c r="X5" s="27">
        <f t="shared" ref="X5:X31" si="1">R5*100/$R$31</f>
        <v>13.676344624340091</v>
      </c>
    </row>
    <row r="6" spans="2:24" s="13" customFormat="1">
      <c r="B6" s="25">
        <v>2</v>
      </c>
      <c r="C6" s="33" t="str">
        <f t="shared" ref="C6:D28" si="2">O6</f>
        <v xml:space="preserve">EUROHERC </v>
      </c>
      <c r="D6" s="34" t="str">
        <f t="shared" si="2"/>
        <v>FBiH</v>
      </c>
      <c r="E6" s="26">
        <f t="shared" ref="E6:F28" si="3">Q6/1.95583</f>
        <v>27.357706068523335</v>
      </c>
      <c r="F6" s="26">
        <f t="shared" si="3"/>
        <v>24.906295373319768</v>
      </c>
      <c r="G6" s="27">
        <f t="shared" ref="G6:G31" si="4">E6*100/F6-100</f>
        <v>9.8425344213558787</v>
      </c>
      <c r="H6" s="26">
        <f t="shared" ref="H6:I28" si="5">T6/1.95583</f>
        <v>10.575966658349666</v>
      </c>
      <c r="I6" s="26">
        <f t="shared" si="5"/>
        <v>10.364485134188554</v>
      </c>
      <c r="J6" s="27">
        <f t="shared" ref="J6:J31" si="6">H6*100/I6-100</f>
        <v>2.0404440878931354</v>
      </c>
      <c r="K6" s="27">
        <f t="shared" ref="K6:K31" si="7">E6*100/$E$31</f>
        <v>11.504614150789736</v>
      </c>
      <c r="L6" s="27">
        <f t="shared" ref="L6:L31" si="8">F6*100/$F$31</f>
        <v>10.882434557889843</v>
      </c>
      <c r="N6" s="25">
        <v>2</v>
      </c>
      <c r="O6" s="33" t="s">
        <v>48</v>
      </c>
      <c r="P6" s="46" t="s">
        <v>47</v>
      </c>
      <c r="Q6" s="26">
        <v>53.507022259999992</v>
      </c>
      <c r="R6" s="27">
        <v>48.712479680000001</v>
      </c>
      <c r="S6" s="27">
        <f t="shared" ref="S6:S31" si="9">Q6*100/R6-100</f>
        <v>9.842534421355893</v>
      </c>
      <c r="T6" s="26">
        <v>20.684792869400027</v>
      </c>
      <c r="U6" s="27">
        <v>20.271170959999999</v>
      </c>
      <c r="V6" s="27">
        <f t="shared" ref="V6:V31" si="10">T6*100/U6-100</f>
        <v>2.0404440878931212</v>
      </c>
      <c r="W6" s="27">
        <f t="shared" si="0"/>
        <v>11.504614150789738</v>
      </c>
      <c r="X6" s="27">
        <f t="shared" si="1"/>
        <v>10.882434557889843</v>
      </c>
    </row>
    <row r="7" spans="2:24" s="13" customFormat="1">
      <c r="B7" s="25">
        <v>3</v>
      </c>
      <c r="C7" s="33" t="str">
        <f t="shared" si="2"/>
        <v xml:space="preserve">BOSNA-SUNCE </v>
      </c>
      <c r="D7" s="34" t="str">
        <f t="shared" si="2"/>
        <v>FBiH</v>
      </c>
      <c r="E7" s="26">
        <f t="shared" si="3"/>
        <v>21.388378330427489</v>
      </c>
      <c r="F7" s="26">
        <f t="shared" si="3"/>
        <v>20.790098623090962</v>
      </c>
      <c r="G7" s="27">
        <f t="shared" si="4"/>
        <v>2.8777146187850917</v>
      </c>
      <c r="H7" s="26">
        <f t="shared" si="5"/>
        <v>9.5221100760290991</v>
      </c>
      <c r="I7" s="26">
        <f t="shared" si="5"/>
        <v>10.132063834791367</v>
      </c>
      <c r="J7" s="27">
        <f t="shared" si="6"/>
        <v>-6.0200347008061215</v>
      </c>
      <c r="K7" s="27">
        <f t="shared" si="7"/>
        <v>8.9943593730540545</v>
      </c>
      <c r="L7" s="27">
        <f t="shared" si="8"/>
        <v>9.083923736013519</v>
      </c>
      <c r="N7" s="25">
        <v>3</v>
      </c>
      <c r="O7" s="33" t="s">
        <v>50</v>
      </c>
      <c r="P7" s="46" t="s">
        <v>47</v>
      </c>
      <c r="Q7" s="26">
        <v>41.832031989999997</v>
      </c>
      <c r="R7" s="27">
        <v>40.661898589999993</v>
      </c>
      <c r="S7" s="27">
        <f t="shared" si="9"/>
        <v>2.8777146187851059</v>
      </c>
      <c r="T7" s="26">
        <v>18.623628549999992</v>
      </c>
      <c r="U7" s="27">
        <v>19.81659441</v>
      </c>
      <c r="V7" s="27">
        <f t="shared" si="10"/>
        <v>-6.0200347008061357</v>
      </c>
      <c r="W7" s="27">
        <f t="shared" si="0"/>
        <v>8.9943593730540545</v>
      </c>
      <c r="X7" s="27">
        <f t="shared" si="1"/>
        <v>9.083923736013519</v>
      </c>
    </row>
    <row r="8" spans="2:24" s="13" customFormat="1">
      <c r="B8" s="25">
        <v>4</v>
      </c>
      <c r="C8" s="33" t="str">
        <f t="shared" si="2"/>
        <v>WIENER VIG</v>
      </c>
      <c r="D8" s="34" t="str">
        <f t="shared" si="2"/>
        <v>RS</v>
      </c>
      <c r="E8" s="26">
        <f t="shared" si="3"/>
        <v>15.000271542005185</v>
      </c>
      <c r="F8" s="26">
        <f t="shared" si="3"/>
        <v>13.121238773308518</v>
      </c>
      <c r="G8" s="27">
        <f t="shared" si="4"/>
        <v>14.320543975764181</v>
      </c>
      <c r="H8" s="26">
        <f t="shared" si="5"/>
        <v>19.256635760776756</v>
      </c>
      <c r="I8" s="26">
        <f t="shared" si="5"/>
        <v>16.306029169201825</v>
      </c>
      <c r="J8" s="27">
        <f t="shared" si="6"/>
        <v>18.095187742874387</v>
      </c>
      <c r="K8" s="27">
        <f t="shared" si="7"/>
        <v>6.3079973085315126</v>
      </c>
      <c r="L8" s="27">
        <f t="shared" si="8"/>
        <v>5.733129721971336</v>
      </c>
      <c r="N8" s="25">
        <v>4</v>
      </c>
      <c r="O8" s="33" t="s">
        <v>53</v>
      </c>
      <c r="P8" s="46" t="s">
        <v>54</v>
      </c>
      <c r="Q8" s="26">
        <v>29.33798109</v>
      </c>
      <c r="R8" s="27">
        <v>25.662912429999999</v>
      </c>
      <c r="S8" s="27">
        <f t="shared" si="9"/>
        <v>14.320543975764167</v>
      </c>
      <c r="T8" s="26">
        <v>37.662705920000001</v>
      </c>
      <c r="U8" s="27">
        <v>31.891821030000006</v>
      </c>
      <c r="V8" s="27">
        <f t="shared" si="10"/>
        <v>18.095187742874373</v>
      </c>
      <c r="W8" s="27">
        <f t="shared" si="0"/>
        <v>6.3079973085315126</v>
      </c>
      <c r="X8" s="27">
        <f t="shared" si="1"/>
        <v>5.733129721971336</v>
      </c>
    </row>
    <row r="9" spans="2:24" s="13" customFormat="1">
      <c r="B9" s="25">
        <v>5</v>
      </c>
      <c r="C9" s="33" t="str">
        <f t="shared" si="2"/>
        <v xml:space="preserve">CROATIA </v>
      </c>
      <c r="D9" s="34" t="str">
        <f t="shared" si="2"/>
        <v>FBiH</v>
      </c>
      <c r="E9" s="26">
        <f t="shared" si="3"/>
        <v>14.687481902823869</v>
      </c>
      <c r="F9" s="26">
        <f t="shared" si="3"/>
        <v>18.887652357311218</v>
      </c>
      <c r="G9" s="27">
        <f t="shared" si="4"/>
        <v>-22.237652276893513</v>
      </c>
      <c r="H9" s="26">
        <f t="shared" si="5"/>
        <v>6.3013073273239506</v>
      </c>
      <c r="I9" s="26">
        <f t="shared" si="5"/>
        <v>7.3368804701840142</v>
      </c>
      <c r="J9" s="27">
        <f t="shared" si="6"/>
        <v>-14.114624697355751</v>
      </c>
      <c r="K9" s="27">
        <f t="shared" si="7"/>
        <v>6.176461276229225</v>
      </c>
      <c r="L9" s="27">
        <f t="shared" si="8"/>
        <v>8.2526781943972498</v>
      </c>
      <c r="N9" s="25">
        <v>5</v>
      </c>
      <c r="O9" s="33" t="s">
        <v>52</v>
      </c>
      <c r="P9" s="46" t="s">
        <v>47</v>
      </c>
      <c r="Q9" s="26">
        <v>28.726217730000005</v>
      </c>
      <c r="R9" s="27">
        <v>36.941037109999996</v>
      </c>
      <c r="S9" s="27">
        <f t="shared" si="9"/>
        <v>-22.237652276893499</v>
      </c>
      <c r="T9" s="26">
        <v>12.324285910000002</v>
      </c>
      <c r="U9" s="27">
        <v>14.34969093</v>
      </c>
      <c r="V9" s="27">
        <f t="shared" si="10"/>
        <v>-14.114624697355737</v>
      </c>
      <c r="W9" s="27">
        <f t="shared" si="0"/>
        <v>6.176461276229225</v>
      </c>
      <c r="X9" s="27">
        <f t="shared" si="1"/>
        <v>8.2526781943972498</v>
      </c>
    </row>
    <row r="10" spans="2:24" s="13" customFormat="1">
      <c r="B10" s="25">
        <v>6</v>
      </c>
      <c r="C10" s="33" t="str">
        <f t="shared" si="2"/>
        <v xml:space="preserve">TRIGLAV  </v>
      </c>
      <c r="D10" s="34" t="str">
        <f t="shared" si="2"/>
        <v>FBiH</v>
      </c>
      <c r="E10" s="26">
        <f t="shared" si="3"/>
        <v>14.529456593875747</v>
      </c>
      <c r="F10" s="26">
        <f t="shared" si="3"/>
        <v>13.571632570315414</v>
      </c>
      <c r="G10" s="27">
        <f t="shared" si="4"/>
        <v>7.0575446144580667</v>
      </c>
      <c r="H10" s="26">
        <f t="shared" si="5"/>
        <v>8.0529730753695379</v>
      </c>
      <c r="I10" s="26">
        <f t="shared" si="5"/>
        <v>8.5712657541810913</v>
      </c>
      <c r="J10" s="27">
        <f t="shared" si="6"/>
        <v>-6.0468627817160865</v>
      </c>
      <c r="K10" s="27">
        <f t="shared" si="7"/>
        <v>6.1100075976585924</v>
      </c>
      <c r="L10" s="27">
        <f t="shared" si="8"/>
        <v>5.9299225788671697</v>
      </c>
      <c r="N10" s="25">
        <v>6</v>
      </c>
      <c r="O10" s="33" t="s">
        <v>51</v>
      </c>
      <c r="P10" s="46" t="s">
        <v>47</v>
      </c>
      <c r="Q10" s="26">
        <v>28.41714709</v>
      </c>
      <c r="R10" s="27">
        <v>26.543806129999997</v>
      </c>
      <c r="S10" s="27">
        <f t="shared" si="9"/>
        <v>7.0575446144580525</v>
      </c>
      <c r="T10" s="26">
        <v>15.750246330000001</v>
      </c>
      <c r="U10" s="27">
        <v>16.763938700000004</v>
      </c>
      <c r="V10" s="27">
        <f t="shared" si="10"/>
        <v>-6.0468627817161007</v>
      </c>
      <c r="W10" s="27">
        <f t="shared" si="0"/>
        <v>6.1100075976585924</v>
      </c>
      <c r="X10" s="27">
        <f t="shared" si="1"/>
        <v>5.9299225788671706</v>
      </c>
    </row>
    <row r="11" spans="2:24" s="13" customFormat="1">
      <c r="B11" s="25">
        <v>7</v>
      </c>
      <c r="C11" s="33" t="str">
        <f t="shared" si="2"/>
        <v>DRINA</v>
      </c>
      <c r="D11" s="34" t="str">
        <f t="shared" si="2"/>
        <v>RS</v>
      </c>
      <c r="E11" s="26">
        <f t="shared" si="3"/>
        <v>11.911477812488815</v>
      </c>
      <c r="F11" s="26">
        <f t="shared" si="3"/>
        <v>9.753678734859367</v>
      </c>
      <c r="G11" s="27">
        <f t="shared" si="4"/>
        <v>22.122925475467383</v>
      </c>
      <c r="H11" s="26">
        <f t="shared" si="5"/>
        <v>3.3734303032472148</v>
      </c>
      <c r="I11" s="26">
        <f t="shared" si="5"/>
        <v>3.0760837700618149</v>
      </c>
      <c r="J11" s="27">
        <f t="shared" si="6"/>
        <v>9.6663990779231881</v>
      </c>
      <c r="K11" s="27">
        <f t="shared" si="7"/>
        <v>5.0090806537338288</v>
      </c>
      <c r="L11" s="27">
        <f t="shared" si="8"/>
        <v>4.2617245535637815</v>
      </c>
      <c r="N11" s="25">
        <v>7</v>
      </c>
      <c r="O11" s="48" t="s">
        <v>57</v>
      </c>
      <c r="P11" s="46" t="s">
        <v>54</v>
      </c>
      <c r="Q11" s="26">
        <v>23.296825649999999</v>
      </c>
      <c r="R11" s="27">
        <v>19.076537479999995</v>
      </c>
      <c r="S11" s="27">
        <f t="shared" si="9"/>
        <v>22.122925475467397</v>
      </c>
      <c r="T11" s="26">
        <v>6.5978561899999999</v>
      </c>
      <c r="U11" s="27">
        <v>6.0162969199999994</v>
      </c>
      <c r="V11" s="27">
        <f t="shared" si="10"/>
        <v>9.6663990779231739</v>
      </c>
      <c r="W11" s="27">
        <f t="shared" si="0"/>
        <v>5.0090806537338297</v>
      </c>
      <c r="X11" s="27">
        <f t="shared" si="1"/>
        <v>4.2617245535637815</v>
      </c>
    </row>
    <row r="12" spans="2:24" s="13" customFormat="1">
      <c r="B12" s="25">
        <v>8</v>
      </c>
      <c r="C12" s="33" t="str">
        <f t="shared" si="2"/>
        <v>VGT</v>
      </c>
      <c r="D12" s="34" t="str">
        <f t="shared" si="2"/>
        <v>FBiH</v>
      </c>
      <c r="E12" s="26">
        <f t="shared" si="3"/>
        <v>11.903573807539509</v>
      </c>
      <c r="F12" s="26">
        <f t="shared" si="3"/>
        <v>11.410607777772098</v>
      </c>
      <c r="G12" s="27">
        <f t="shared" si="4"/>
        <v>4.3202434030526291</v>
      </c>
      <c r="H12" s="26">
        <f t="shared" si="5"/>
        <v>5.1572778871374307</v>
      </c>
      <c r="I12" s="26">
        <f t="shared" si="5"/>
        <v>4.9863211577693365</v>
      </c>
      <c r="J12" s="27">
        <f t="shared" si="6"/>
        <v>3.428514208350208</v>
      </c>
      <c r="K12" s="27">
        <f t="shared" si="7"/>
        <v>5.0057568177747775</v>
      </c>
      <c r="L12" s="27">
        <f t="shared" si="8"/>
        <v>4.9856950038572654</v>
      </c>
      <c r="N12" s="25">
        <v>8</v>
      </c>
      <c r="O12" s="48" t="s">
        <v>58</v>
      </c>
      <c r="P12" s="46" t="s">
        <v>47</v>
      </c>
      <c r="Q12" s="27">
        <v>23.281366759999997</v>
      </c>
      <c r="R12" s="27">
        <v>22.317209010000003</v>
      </c>
      <c r="S12" s="27">
        <f t="shared" si="9"/>
        <v>4.3202434030526291</v>
      </c>
      <c r="T12" s="26">
        <v>10.086758810000001</v>
      </c>
      <c r="U12" s="27">
        <v>9.7523965100000005</v>
      </c>
      <c r="V12" s="27">
        <f t="shared" si="10"/>
        <v>3.4285142083502222</v>
      </c>
      <c r="W12" s="27">
        <f t="shared" si="0"/>
        <v>5.0057568177747775</v>
      </c>
      <c r="X12" s="27">
        <f t="shared" si="1"/>
        <v>4.9856950038572663</v>
      </c>
    </row>
    <row r="13" spans="2:24" s="13" customFormat="1">
      <c r="B13" s="25">
        <v>9</v>
      </c>
      <c r="C13" s="33" t="str">
        <f t="shared" si="2"/>
        <v xml:space="preserve">UNIQA </v>
      </c>
      <c r="D13" s="34" t="str">
        <f t="shared" si="2"/>
        <v>FBiH</v>
      </c>
      <c r="E13" s="26">
        <f t="shared" si="3"/>
        <v>11.852071120700673</v>
      </c>
      <c r="F13" s="26">
        <f t="shared" si="3"/>
        <v>11.436808355020634</v>
      </c>
      <c r="G13" s="27">
        <f t="shared" si="4"/>
        <v>3.6309322740180647</v>
      </c>
      <c r="H13" s="26">
        <f t="shared" si="5"/>
        <v>5.1656080743213915</v>
      </c>
      <c r="I13" s="26">
        <f t="shared" si="5"/>
        <v>7.3085566838717995</v>
      </c>
      <c r="J13" s="27">
        <f t="shared" si="6"/>
        <v>-29.32109173182404</v>
      </c>
      <c r="K13" s="27">
        <f t="shared" si="7"/>
        <v>4.9840986225179948</v>
      </c>
      <c r="L13" s="27">
        <f t="shared" si="8"/>
        <v>4.9971429555904479</v>
      </c>
      <c r="N13" s="25">
        <v>9</v>
      </c>
      <c r="O13" s="33" t="s">
        <v>49</v>
      </c>
      <c r="P13" s="47" t="s">
        <v>47</v>
      </c>
      <c r="Q13" s="26">
        <v>23.180636259999996</v>
      </c>
      <c r="R13" s="27">
        <v>22.368452885000007</v>
      </c>
      <c r="S13" s="27">
        <f t="shared" si="9"/>
        <v>3.6309322740180647</v>
      </c>
      <c r="T13" s="26">
        <v>10.103051240000006</v>
      </c>
      <c r="U13" s="27">
        <v>14.294294419016982</v>
      </c>
      <c r="V13" s="27">
        <f t="shared" si="10"/>
        <v>-29.321091731824055</v>
      </c>
      <c r="W13" s="27">
        <f t="shared" si="0"/>
        <v>4.9840986225179948</v>
      </c>
      <c r="X13" s="27">
        <f t="shared" si="1"/>
        <v>4.9971429555904479</v>
      </c>
    </row>
    <row r="14" spans="2:24" s="13" customFormat="1">
      <c r="B14" s="25">
        <v>10</v>
      </c>
      <c r="C14" s="33" t="str">
        <f t="shared" si="2"/>
        <v xml:space="preserve">ZOVKO </v>
      </c>
      <c r="D14" s="34" t="str">
        <f t="shared" si="2"/>
        <v>FBiH</v>
      </c>
      <c r="E14" s="26">
        <f t="shared" si="3"/>
        <v>9.8389356641425891</v>
      </c>
      <c r="F14" s="26">
        <f t="shared" si="3"/>
        <v>8.8507502748193865</v>
      </c>
      <c r="G14" s="27">
        <f t="shared" si="4"/>
        <v>11.164990070216035</v>
      </c>
      <c r="H14" s="26">
        <f t="shared" si="5"/>
        <v>3.1554388878379003</v>
      </c>
      <c r="I14" s="26">
        <f t="shared" si="5"/>
        <v>2.8796685601509333</v>
      </c>
      <c r="J14" s="27">
        <f t="shared" si="6"/>
        <v>9.5764606907578553</v>
      </c>
      <c r="K14" s="27">
        <f t="shared" si="7"/>
        <v>4.1375237451154607</v>
      </c>
      <c r="L14" s="27">
        <f t="shared" si="8"/>
        <v>3.8672034202696155</v>
      </c>
      <c r="N14" s="25">
        <v>10</v>
      </c>
      <c r="O14" s="33" t="s">
        <v>59</v>
      </c>
      <c r="P14" s="46" t="s">
        <v>47</v>
      </c>
      <c r="Q14" s="27">
        <v>19.243285539999999</v>
      </c>
      <c r="R14" s="27">
        <v>17.310562910000002</v>
      </c>
      <c r="S14" s="27">
        <f t="shared" si="9"/>
        <v>11.164990070216021</v>
      </c>
      <c r="T14" s="26">
        <v>6.17150204</v>
      </c>
      <c r="U14" s="27">
        <v>5.6321421599999999</v>
      </c>
      <c r="V14" s="27">
        <f t="shared" si="10"/>
        <v>9.5764606907578553</v>
      </c>
      <c r="W14" s="27">
        <f t="shared" si="0"/>
        <v>4.1375237451154616</v>
      </c>
      <c r="X14" s="27">
        <f t="shared" si="1"/>
        <v>3.8672034202696159</v>
      </c>
    </row>
    <row r="15" spans="2:24" s="13" customFormat="1">
      <c r="B15" s="25">
        <v>11</v>
      </c>
      <c r="C15" s="33" t="str">
        <f t="shared" si="2"/>
        <v>DUNAV</v>
      </c>
      <c r="D15" s="34" t="str">
        <f t="shared" si="2"/>
        <v>RS</v>
      </c>
      <c r="E15" s="26">
        <f t="shared" si="3"/>
        <v>9.2136975197230839</v>
      </c>
      <c r="F15" s="26">
        <f t="shared" si="3"/>
        <v>8.1804716156312161</v>
      </c>
      <c r="G15" s="27">
        <f t="shared" si="4"/>
        <v>12.630395319966439</v>
      </c>
      <c r="H15" s="26">
        <f t="shared" si="5"/>
        <v>3.595382563924268</v>
      </c>
      <c r="I15" s="26">
        <f t="shared" si="5"/>
        <v>3.0674500186621536</v>
      </c>
      <c r="J15" s="27">
        <f t="shared" si="6"/>
        <v>17.210795352824306</v>
      </c>
      <c r="K15" s="27">
        <f t="shared" si="7"/>
        <v>3.8745951360469446</v>
      </c>
      <c r="L15" s="27">
        <f t="shared" si="8"/>
        <v>3.5743351500258118</v>
      </c>
      <c r="N15" s="25">
        <v>11</v>
      </c>
      <c r="O15" s="48" t="s">
        <v>60</v>
      </c>
      <c r="P15" s="47" t="s">
        <v>54</v>
      </c>
      <c r="Q15" s="27">
        <v>18.020426019999999</v>
      </c>
      <c r="R15" s="27">
        <v>15.9996118</v>
      </c>
      <c r="S15" s="27">
        <f t="shared" si="9"/>
        <v>12.630395319966439</v>
      </c>
      <c r="T15" s="26">
        <v>7.0319570800000006</v>
      </c>
      <c r="U15" s="27">
        <v>5.9994107699999999</v>
      </c>
      <c r="V15" s="27">
        <f t="shared" si="10"/>
        <v>17.210795352824306</v>
      </c>
      <c r="W15" s="27">
        <f t="shared" si="0"/>
        <v>3.8745951360469446</v>
      </c>
      <c r="X15" s="27">
        <f t="shared" si="1"/>
        <v>3.5743351500258118</v>
      </c>
    </row>
    <row r="16" spans="2:24" s="13" customFormat="1">
      <c r="B16" s="25">
        <v>12</v>
      </c>
      <c r="C16" s="33" t="str">
        <f t="shared" si="2"/>
        <v xml:space="preserve">ASA </v>
      </c>
      <c r="D16" s="34" t="str">
        <f t="shared" si="2"/>
        <v>FBiH</v>
      </c>
      <c r="E16" s="26">
        <f t="shared" si="3"/>
        <v>8.5472242730707571</v>
      </c>
      <c r="F16" s="26">
        <f t="shared" si="3"/>
        <v>6.2885529826215141</v>
      </c>
      <c r="G16" s="27">
        <f t="shared" si="4"/>
        <v>35.917186301699388</v>
      </c>
      <c r="H16" s="26">
        <f t="shared" si="5"/>
        <v>3.4867938266618261</v>
      </c>
      <c r="I16" s="26">
        <f t="shared" si="5"/>
        <v>3.6818100295015417</v>
      </c>
      <c r="J16" s="27">
        <f t="shared" si="6"/>
        <v>-5.2967481015341065</v>
      </c>
      <c r="K16" s="27">
        <f t="shared" si="7"/>
        <v>3.5943261132950308</v>
      </c>
      <c r="L16" s="27">
        <f t="shared" si="8"/>
        <v>2.747689500643705</v>
      </c>
      <c r="N16" s="25">
        <v>12</v>
      </c>
      <c r="O16" s="48" t="s">
        <v>61</v>
      </c>
      <c r="P16" s="47" t="s">
        <v>47</v>
      </c>
      <c r="Q16" s="27">
        <v>16.716917649999978</v>
      </c>
      <c r="R16" s="27">
        <v>12.299340580000635</v>
      </c>
      <c r="S16" s="27">
        <f t="shared" si="9"/>
        <v>35.917186301699388</v>
      </c>
      <c r="T16" s="26">
        <v>6.8195759699999989</v>
      </c>
      <c r="U16" s="27">
        <v>7.2009945100000001</v>
      </c>
      <c r="V16" s="27">
        <f t="shared" si="10"/>
        <v>-5.2967481015341207</v>
      </c>
      <c r="W16" s="27">
        <f t="shared" si="0"/>
        <v>3.5943261132950308</v>
      </c>
      <c r="X16" s="27">
        <f t="shared" si="1"/>
        <v>2.7476895006437045</v>
      </c>
    </row>
    <row r="17" spans="2:24" s="13" customFormat="1">
      <c r="B17" s="25">
        <v>13</v>
      </c>
      <c r="C17" s="33" t="str">
        <f t="shared" si="2"/>
        <v>NEŠKOVIĆ</v>
      </c>
      <c r="D17" s="34" t="str">
        <f t="shared" si="2"/>
        <v>RS</v>
      </c>
      <c r="E17" s="26">
        <f t="shared" si="3"/>
        <v>7.8969628955481816</v>
      </c>
      <c r="F17" s="26">
        <f t="shared" si="3"/>
        <v>7.1668964582811387</v>
      </c>
      <c r="G17" s="27">
        <f t="shared" si="4"/>
        <v>10.186646919162229</v>
      </c>
      <c r="H17" s="26">
        <f t="shared" si="5"/>
        <v>1.8036864400280186</v>
      </c>
      <c r="I17" s="26">
        <f t="shared" si="5"/>
        <v>1.9025821518230113</v>
      </c>
      <c r="J17" s="27">
        <f t="shared" si="6"/>
        <v>-5.1979732754369081</v>
      </c>
      <c r="K17" s="27">
        <f t="shared" si="7"/>
        <v>3.3208745955829664</v>
      </c>
      <c r="L17" s="27">
        <f t="shared" si="8"/>
        <v>3.1314685914295102</v>
      </c>
      <c r="N17" s="25">
        <v>13</v>
      </c>
      <c r="O17" s="33" t="s">
        <v>62</v>
      </c>
      <c r="P17" s="46" t="s">
        <v>54</v>
      </c>
      <c r="Q17" s="26">
        <v>15.44511694</v>
      </c>
      <c r="R17" s="27">
        <v>14.0172311</v>
      </c>
      <c r="S17" s="27">
        <f t="shared" si="9"/>
        <v>10.186646919162229</v>
      </c>
      <c r="T17" s="26">
        <v>3.5277040499999996</v>
      </c>
      <c r="U17" s="27">
        <v>3.7211272499999999</v>
      </c>
      <c r="V17" s="27">
        <f t="shared" si="10"/>
        <v>-5.1979732754368939</v>
      </c>
      <c r="W17" s="27">
        <f t="shared" si="0"/>
        <v>3.3208745955829668</v>
      </c>
      <c r="X17" s="27">
        <f t="shared" si="1"/>
        <v>3.1314685914295102</v>
      </c>
    </row>
    <row r="18" spans="2:24" s="13" customFormat="1">
      <c r="B18" s="25">
        <v>14</v>
      </c>
      <c r="C18" s="33" t="str">
        <f t="shared" si="2"/>
        <v>BRČKO-GAS</v>
      </c>
      <c r="D18" s="34" t="str">
        <f t="shared" si="2"/>
        <v>RS</v>
      </c>
      <c r="E18" s="26">
        <f t="shared" si="3"/>
        <v>7.7526244203228289</v>
      </c>
      <c r="F18" s="26">
        <f t="shared" si="3"/>
        <v>7.1606150636814041</v>
      </c>
      <c r="G18" s="27">
        <f t="shared" si="4"/>
        <v>8.2675768963492118</v>
      </c>
      <c r="H18" s="26">
        <f t="shared" si="5"/>
        <v>2.5051440616004457</v>
      </c>
      <c r="I18" s="26">
        <f t="shared" si="5"/>
        <v>2.7591834668657298</v>
      </c>
      <c r="J18" s="27">
        <f t="shared" si="6"/>
        <v>-9.2070501405931537</v>
      </c>
      <c r="K18" s="27">
        <f t="shared" si="7"/>
        <v>3.2601765801710836</v>
      </c>
      <c r="L18" s="27">
        <f t="shared" si="8"/>
        <v>3.12872402967758</v>
      </c>
      <c r="N18" s="25">
        <v>14</v>
      </c>
      <c r="O18" s="48" t="s">
        <v>64</v>
      </c>
      <c r="P18" s="47" t="s">
        <v>54</v>
      </c>
      <c r="Q18" s="27">
        <v>15.162815419999998</v>
      </c>
      <c r="R18" s="27">
        <v>14.00494576</v>
      </c>
      <c r="S18" s="27">
        <f t="shared" si="9"/>
        <v>8.2675768963491976</v>
      </c>
      <c r="T18" s="26">
        <v>4.8996359099999998</v>
      </c>
      <c r="U18" s="27">
        <v>5.3964938</v>
      </c>
      <c r="V18" s="27">
        <f t="shared" si="10"/>
        <v>-9.2070501405931537</v>
      </c>
      <c r="W18" s="27">
        <f t="shared" si="0"/>
        <v>3.2601765801710831</v>
      </c>
      <c r="X18" s="27">
        <f t="shared" si="1"/>
        <v>3.12872402967758</v>
      </c>
    </row>
    <row r="19" spans="2:24" s="13" customFormat="1">
      <c r="B19" s="25">
        <v>15</v>
      </c>
      <c r="C19" s="33" t="str">
        <f t="shared" si="2"/>
        <v xml:space="preserve">CAMELIJA </v>
      </c>
      <c r="D19" s="34" t="str">
        <f t="shared" si="2"/>
        <v>FBiH</v>
      </c>
      <c r="E19" s="26">
        <f t="shared" si="3"/>
        <v>6.3741259005128255</v>
      </c>
      <c r="F19" s="26">
        <f t="shared" si="3"/>
        <v>5.6692432215478856</v>
      </c>
      <c r="G19" s="27">
        <f t="shared" si="4"/>
        <v>12.433452780536811</v>
      </c>
      <c r="H19" s="26">
        <f t="shared" si="5"/>
        <v>2.2493269762709445</v>
      </c>
      <c r="I19" s="26">
        <f t="shared" si="5"/>
        <v>1.9950308871425428</v>
      </c>
      <c r="J19" s="27">
        <f t="shared" si="6"/>
        <v>12.746473789818197</v>
      </c>
      <c r="K19" s="27">
        <f t="shared" si="7"/>
        <v>2.6804827440677816</v>
      </c>
      <c r="L19" s="27">
        <f t="shared" si="8"/>
        <v>2.4770913307863851</v>
      </c>
      <c r="N19" s="25">
        <v>15</v>
      </c>
      <c r="O19" s="33" t="s">
        <v>65</v>
      </c>
      <c r="P19" s="47" t="s">
        <v>47</v>
      </c>
      <c r="Q19" s="26">
        <v>12.46670666</v>
      </c>
      <c r="R19" s="27">
        <v>11.08807597</v>
      </c>
      <c r="S19" s="27">
        <f t="shared" si="9"/>
        <v>12.433452780536811</v>
      </c>
      <c r="T19" s="26">
        <v>4.399301180000001</v>
      </c>
      <c r="U19" s="27">
        <v>3.9019412599999996</v>
      </c>
      <c r="V19" s="27">
        <f t="shared" si="10"/>
        <v>12.746473789818182</v>
      </c>
      <c r="W19" s="27">
        <f t="shared" si="0"/>
        <v>2.6804827440677816</v>
      </c>
      <c r="X19" s="27">
        <f t="shared" si="1"/>
        <v>2.4770913307863851</v>
      </c>
    </row>
    <row r="20" spans="2:24" s="13" customFormat="1">
      <c r="B20" s="25">
        <v>16</v>
      </c>
      <c r="C20" s="33" t="str">
        <f t="shared" si="2"/>
        <v>KRAJINA</v>
      </c>
      <c r="D20" s="34" t="str">
        <f t="shared" si="2"/>
        <v>RS</v>
      </c>
      <c r="E20" s="26">
        <f t="shared" si="3"/>
        <v>5.087047575709545</v>
      </c>
      <c r="F20" s="26">
        <f t="shared" si="3"/>
        <v>4.9647621419039485</v>
      </c>
      <c r="G20" s="27">
        <f t="shared" si="4"/>
        <v>2.4630673194486832</v>
      </c>
      <c r="H20" s="26">
        <f t="shared" si="5"/>
        <v>1.5844965002070732</v>
      </c>
      <c r="I20" s="26">
        <f t="shared" si="5"/>
        <v>1.3341943778344745</v>
      </c>
      <c r="J20" s="27">
        <f t="shared" si="6"/>
        <v>18.760543930552529</v>
      </c>
      <c r="K20" s="27">
        <f t="shared" si="7"/>
        <v>2.1392334349474056</v>
      </c>
      <c r="L20" s="27">
        <f t="shared" si="8"/>
        <v>2.1692788226801318</v>
      </c>
      <c r="N20" s="25">
        <v>16</v>
      </c>
      <c r="O20" s="48" t="s">
        <v>66</v>
      </c>
      <c r="P20" s="47" t="s">
        <v>54</v>
      </c>
      <c r="Q20" s="26">
        <v>9.9494002599999991</v>
      </c>
      <c r="R20" s="27">
        <v>9.7102307400000001</v>
      </c>
      <c r="S20" s="27">
        <f t="shared" si="9"/>
        <v>2.463067319448669</v>
      </c>
      <c r="T20" s="26">
        <v>3.0990057900000001</v>
      </c>
      <c r="U20" s="27">
        <v>2.6094573900000002</v>
      </c>
      <c r="V20" s="27">
        <f t="shared" si="10"/>
        <v>18.760543930552544</v>
      </c>
      <c r="W20" s="27">
        <f t="shared" si="0"/>
        <v>2.1392334349474056</v>
      </c>
      <c r="X20" s="27">
        <f t="shared" si="1"/>
        <v>2.1692788226801323</v>
      </c>
    </row>
    <row r="21" spans="2:24" s="13" customFormat="1">
      <c r="B21" s="25">
        <v>17</v>
      </c>
      <c r="C21" s="33" t="str">
        <f t="shared" si="2"/>
        <v>TRIGLAV</v>
      </c>
      <c r="D21" s="34" t="str">
        <f t="shared" si="2"/>
        <v>RS</v>
      </c>
      <c r="E21" s="26">
        <f t="shared" si="3"/>
        <v>5.0258292387375185</v>
      </c>
      <c r="F21" s="26">
        <f t="shared" si="3"/>
        <v>4.7552583455617299</v>
      </c>
      <c r="G21" s="27">
        <f t="shared" si="4"/>
        <v>5.689930462523094</v>
      </c>
      <c r="H21" s="26">
        <f t="shared" si="5"/>
        <v>1.4935731172954705</v>
      </c>
      <c r="I21" s="26">
        <f t="shared" si="5"/>
        <v>2.0426350705327159</v>
      </c>
      <c r="J21" s="27">
        <f t="shared" si="6"/>
        <v>-26.880080595798788</v>
      </c>
      <c r="K21" s="27">
        <f t="shared" si="7"/>
        <v>2.1134895606601338</v>
      </c>
      <c r="L21" s="27">
        <f t="shared" si="8"/>
        <v>2.0777392613302745</v>
      </c>
      <c r="N21" s="25">
        <v>17</v>
      </c>
      <c r="O21" s="48" t="s">
        <v>67</v>
      </c>
      <c r="P21" s="47" t="s">
        <v>54</v>
      </c>
      <c r="Q21" s="26">
        <v>9.8296676000000005</v>
      </c>
      <c r="R21" s="27">
        <v>9.3004769299999985</v>
      </c>
      <c r="S21" s="27">
        <f t="shared" si="9"/>
        <v>5.6899304625230798</v>
      </c>
      <c r="T21" s="26">
        <v>2.9211751100000001</v>
      </c>
      <c r="U21" s="27">
        <v>3.9950469500000012</v>
      </c>
      <c r="V21" s="27">
        <f t="shared" si="10"/>
        <v>-26.880080595798773</v>
      </c>
      <c r="W21" s="27">
        <f t="shared" si="0"/>
        <v>2.1134895606601338</v>
      </c>
      <c r="X21" s="27">
        <f t="shared" si="1"/>
        <v>2.077739261330275</v>
      </c>
    </row>
    <row r="22" spans="2:24" s="13" customFormat="1" ht="15" customHeight="1">
      <c r="B22" s="25">
        <v>18</v>
      </c>
      <c r="C22" s="33" t="str">
        <f t="shared" si="2"/>
        <v>BOBAR</v>
      </c>
      <c r="D22" s="34" t="str">
        <f t="shared" si="2"/>
        <v>RS</v>
      </c>
      <c r="E22" s="26">
        <f t="shared" si="3"/>
        <v>4.8581511838963509</v>
      </c>
      <c r="F22" s="26">
        <f t="shared" si="3"/>
        <v>7.8518303584667386</v>
      </c>
      <c r="G22" s="27">
        <f t="shared" si="4"/>
        <v>-38.1271504591571</v>
      </c>
      <c r="H22" s="26">
        <f t="shared" si="5"/>
        <v>2.3169843698071917</v>
      </c>
      <c r="I22" s="26">
        <f t="shared" si="5"/>
        <v>3.328902818752141</v>
      </c>
      <c r="J22" s="27">
        <f t="shared" si="6"/>
        <v>-30.397957045927612</v>
      </c>
      <c r="K22" s="27">
        <f t="shared" si="7"/>
        <v>2.0429766558986451</v>
      </c>
      <c r="L22" s="27">
        <f t="shared" si="8"/>
        <v>3.4307402508042193</v>
      </c>
      <c r="N22" s="25">
        <v>18</v>
      </c>
      <c r="O22" s="48" t="s">
        <v>68</v>
      </c>
      <c r="P22" s="46" t="s">
        <v>54</v>
      </c>
      <c r="Q22" s="27">
        <v>9.5017178300000005</v>
      </c>
      <c r="R22" s="27">
        <v>15.35684537</v>
      </c>
      <c r="S22" s="27">
        <f t="shared" si="9"/>
        <v>-38.127150459157093</v>
      </c>
      <c r="T22" s="26">
        <v>4.5316275399999997</v>
      </c>
      <c r="U22" s="27">
        <v>6.5107679999999997</v>
      </c>
      <c r="V22" s="27">
        <f t="shared" si="10"/>
        <v>-30.397957045927612</v>
      </c>
      <c r="W22" s="27">
        <f t="shared" si="0"/>
        <v>2.0429766558986451</v>
      </c>
      <c r="X22" s="27">
        <f t="shared" si="1"/>
        <v>3.4307402508042193</v>
      </c>
    </row>
    <row r="23" spans="2:24" s="13" customFormat="1">
      <c r="B23" s="25">
        <v>19</v>
      </c>
      <c r="C23" s="33" t="str">
        <f t="shared" si="2"/>
        <v>AURA</v>
      </c>
      <c r="D23" s="34" t="str">
        <f t="shared" si="2"/>
        <v>RS</v>
      </c>
      <c r="E23" s="26">
        <f t="shared" si="3"/>
        <v>4.5810027967665903</v>
      </c>
      <c r="F23" s="26">
        <f t="shared" si="3"/>
        <v>3.857627656800438</v>
      </c>
      <c r="G23" s="27">
        <f t="shared" si="4"/>
        <v>18.75181340249226</v>
      </c>
      <c r="H23" s="26">
        <f t="shared" si="5"/>
        <v>0.95702282918249548</v>
      </c>
      <c r="I23" s="26">
        <f t="shared" si="5"/>
        <v>0.71188384982334874</v>
      </c>
      <c r="J23" s="27">
        <f t="shared" si="6"/>
        <v>34.435249432892334</v>
      </c>
      <c r="K23" s="27">
        <f t="shared" si="7"/>
        <v>1.9264286804048176</v>
      </c>
      <c r="L23" s="27">
        <f t="shared" si="8"/>
        <v>1.6855329102379117</v>
      </c>
      <c r="N23" s="25">
        <v>19</v>
      </c>
      <c r="O23" s="33" t="s">
        <v>69</v>
      </c>
      <c r="P23" s="47" t="s">
        <v>54</v>
      </c>
      <c r="Q23" s="27">
        <v>8.9596627000000009</v>
      </c>
      <c r="R23" s="27">
        <v>7.5448639000000002</v>
      </c>
      <c r="S23" s="27">
        <f t="shared" si="9"/>
        <v>18.751813402492274</v>
      </c>
      <c r="T23" s="26">
        <v>1.8717739600000001</v>
      </c>
      <c r="U23" s="27">
        <v>1.3923237900000001</v>
      </c>
      <c r="V23" s="27">
        <f t="shared" si="10"/>
        <v>34.435249432892334</v>
      </c>
      <c r="W23" s="27">
        <f t="shared" si="0"/>
        <v>1.9264286804048179</v>
      </c>
      <c r="X23" s="27">
        <f t="shared" si="1"/>
        <v>1.6855329102379117</v>
      </c>
    </row>
    <row r="24" spans="2:24" s="13" customFormat="1">
      <c r="B24" s="25">
        <v>20</v>
      </c>
      <c r="C24" s="33" t="str">
        <f t="shared" si="2"/>
        <v xml:space="preserve">GRAWE </v>
      </c>
      <c r="D24" s="34" t="str">
        <f t="shared" si="2"/>
        <v>FBiH</v>
      </c>
      <c r="E24" s="26">
        <f t="shared" si="3"/>
        <v>4.0621513526226618</v>
      </c>
      <c r="F24" s="26">
        <f t="shared" si="3"/>
        <v>3.5514048306856956</v>
      </c>
      <c r="G24" s="27">
        <f t="shared" si="4"/>
        <v>14.381534809095612</v>
      </c>
      <c r="H24" s="26">
        <f t="shared" si="5"/>
        <v>1.4543578992039194</v>
      </c>
      <c r="I24" s="26">
        <f t="shared" si="5"/>
        <v>1.4888198616444173</v>
      </c>
      <c r="J24" s="27">
        <f t="shared" si="6"/>
        <v>-2.3147167315751744</v>
      </c>
      <c r="K24" s="27">
        <f t="shared" si="7"/>
        <v>1.7082383960474665</v>
      </c>
      <c r="L24" s="27">
        <f t="shared" si="8"/>
        <v>1.5517334103373537</v>
      </c>
      <c r="N24" s="25">
        <v>20</v>
      </c>
      <c r="O24" s="33" t="s">
        <v>55</v>
      </c>
      <c r="P24" s="46" t="s">
        <v>47</v>
      </c>
      <c r="Q24" s="27">
        <v>7.9448774799999802</v>
      </c>
      <c r="R24" s="27">
        <v>6.9459441100000037</v>
      </c>
      <c r="S24" s="27">
        <f t="shared" si="9"/>
        <v>14.381534809095598</v>
      </c>
      <c r="T24" s="26">
        <v>2.8444768100000015</v>
      </c>
      <c r="U24" s="27">
        <v>2.9118785500000004</v>
      </c>
      <c r="V24" s="27">
        <f t="shared" si="10"/>
        <v>-2.3147167315751886</v>
      </c>
      <c r="W24" s="27">
        <f t="shared" si="0"/>
        <v>1.7082383960474665</v>
      </c>
      <c r="X24" s="27">
        <f t="shared" si="1"/>
        <v>1.5517334103373539</v>
      </c>
    </row>
    <row r="25" spans="2:24" s="13" customFormat="1" ht="15" customHeight="1">
      <c r="B25" s="25">
        <v>21</v>
      </c>
      <c r="C25" s="33" t="str">
        <f t="shared" si="2"/>
        <v>MF OSIGURANjE</v>
      </c>
      <c r="D25" s="34" t="str">
        <f t="shared" si="2"/>
        <v>RS</v>
      </c>
      <c r="E25" s="26">
        <f t="shared" si="3"/>
        <v>3.9508364581788809</v>
      </c>
      <c r="F25" s="26">
        <f t="shared" si="3"/>
        <v>3.3306958120082011</v>
      </c>
      <c r="G25" s="27">
        <f t="shared" si="4"/>
        <v>18.61895174980792</v>
      </c>
      <c r="H25" s="26">
        <f t="shared" si="5"/>
        <v>0.83335713737901562</v>
      </c>
      <c r="I25" s="26">
        <f t="shared" si="5"/>
        <v>0.70853817560830956</v>
      </c>
      <c r="J25" s="27">
        <f t="shared" si="6"/>
        <v>17.616406012780288</v>
      </c>
      <c r="K25" s="27">
        <f t="shared" si="7"/>
        <v>1.6614276398165182</v>
      </c>
      <c r="L25" s="27">
        <f t="shared" si="8"/>
        <v>1.4552978940916561</v>
      </c>
      <c r="N25" s="25">
        <v>21</v>
      </c>
      <c r="O25" s="33" t="s">
        <v>70</v>
      </c>
      <c r="P25" s="47" t="s">
        <v>54</v>
      </c>
      <c r="Q25" s="27">
        <v>7.72716447</v>
      </c>
      <c r="R25" s="27">
        <v>6.51427479</v>
      </c>
      <c r="S25" s="27">
        <f t="shared" si="9"/>
        <v>18.618951749807906</v>
      </c>
      <c r="T25" s="26">
        <v>1.6299048900000002</v>
      </c>
      <c r="U25" s="27">
        <v>1.38578022</v>
      </c>
      <c r="V25" s="27">
        <f t="shared" si="10"/>
        <v>17.616406012780317</v>
      </c>
      <c r="W25" s="27">
        <f t="shared" si="0"/>
        <v>1.661427639816518</v>
      </c>
      <c r="X25" s="27">
        <f t="shared" si="1"/>
        <v>1.4552978940916561</v>
      </c>
    </row>
    <row r="26" spans="2:24" s="13" customFormat="1">
      <c r="B26" s="25">
        <v>22</v>
      </c>
      <c r="C26" s="33" t="str">
        <f t="shared" si="2"/>
        <v>GARANT</v>
      </c>
      <c r="D26" s="34" t="str">
        <f t="shared" si="2"/>
        <v>RS</v>
      </c>
      <c r="E26" s="26">
        <f t="shared" si="3"/>
        <v>2.9377196842261344</v>
      </c>
      <c r="F26" s="26">
        <f t="shared" si="3"/>
        <v>1.7110674803024803</v>
      </c>
      <c r="G26" s="27">
        <f t="shared" si="4"/>
        <v>71.68929443430298</v>
      </c>
      <c r="H26" s="26">
        <f t="shared" si="5"/>
        <v>0.27195289467898542</v>
      </c>
      <c r="I26" s="26">
        <f t="shared" si="5"/>
        <v>4.4086888942290486E-2</v>
      </c>
      <c r="J26" s="27">
        <f t="shared" si="6"/>
        <v>516.85662382521571</v>
      </c>
      <c r="K26" s="27">
        <f t="shared" si="7"/>
        <v>1.2353861601388934</v>
      </c>
      <c r="L26" s="27">
        <f t="shared" si="8"/>
        <v>0.7476254336271958</v>
      </c>
      <c r="N26" s="25">
        <v>22</v>
      </c>
      <c r="O26" s="48" t="s">
        <v>71</v>
      </c>
      <c r="P26" s="47" t="s">
        <v>54</v>
      </c>
      <c r="Q26" s="26">
        <v>5.7456802900000001</v>
      </c>
      <c r="R26" s="27">
        <v>3.34655711</v>
      </c>
      <c r="S26" s="27">
        <f t="shared" si="9"/>
        <v>71.68929443430298</v>
      </c>
      <c r="T26" s="26">
        <v>0.53189363000000001</v>
      </c>
      <c r="U26" s="27">
        <v>8.6226460000000005E-2</v>
      </c>
      <c r="V26" s="27">
        <f t="shared" si="10"/>
        <v>516.85662382521559</v>
      </c>
      <c r="W26" s="27">
        <f t="shared" si="0"/>
        <v>1.2353861601388934</v>
      </c>
      <c r="X26" s="27">
        <f t="shared" si="1"/>
        <v>0.74762543362719569</v>
      </c>
    </row>
    <row r="27" spans="2:24" s="13" customFormat="1">
      <c r="B27" s="25">
        <v>23</v>
      </c>
      <c r="C27" s="33" t="str">
        <f t="shared" si="2"/>
        <v xml:space="preserve">MERKUR BH </v>
      </c>
      <c r="D27" s="34" t="str">
        <f t="shared" si="2"/>
        <v>FBiH</v>
      </c>
      <c r="E27" s="26">
        <f t="shared" si="3"/>
        <v>0.36740683494986848</v>
      </c>
      <c r="F27" s="26">
        <f t="shared" si="3"/>
        <v>0.34245927304520357</v>
      </c>
      <c r="G27" s="27">
        <f t="shared" si="4"/>
        <v>7.2848259247959959</v>
      </c>
      <c r="H27" s="26">
        <f t="shared" si="5"/>
        <v>0.17248625391777403</v>
      </c>
      <c r="I27" s="26">
        <f t="shared" si="5"/>
        <v>0.15271017419714397</v>
      </c>
      <c r="J27" s="27">
        <f t="shared" si="6"/>
        <v>12.950073447692986</v>
      </c>
      <c r="K27" s="27">
        <f t="shared" si="7"/>
        <v>0.15450395811235049</v>
      </c>
      <c r="L27" s="27">
        <f t="shared" si="8"/>
        <v>0.14963247531582663</v>
      </c>
      <c r="N27" s="25">
        <v>23</v>
      </c>
      <c r="O27" s="48" t="s">
        <v>56</v>
      </c>
      <c r="P27" s="47" t="s">
        <v>47</v>
      </c>
      <c r="Q27" s="27">
        <v>0.71858531000000125</v>
      </c>
      <c r="R27" s="27">
        <v>0.66979212000000043</v>
      </c>
      <c r="S27" s="27">
        <f t="shared" si="9"/>
        <v>7.2848259247960101</v>
      </c>
      <c r="T27" s="26">
        <v>0.33735378999999999</v>
      </c>
      <c r="U27" s="27">
        <v>0.29867514000000006</v>
      </c>
      <c r="V27" s="27">
        <f t="shared" si="10"/>
        <v>12.950073447693015</v>
      </c>
      <c r="W27" s="27">
        <f t="shared" si="0"/>
        <v>0.15450395811235049</v>
      </c>
      <c r="X27" s="27">
        <f t="shared" si="1"/>
        <v>0.14963247531582663</v>
      </c>
    </row>
    <row r="28" spans="2:24" s="13" customFormat="1">
      <c r="B28" s="25">
        <v>24</v>
      </c>
      <c r="C28" s="33" t="str">
        <f t="shared" si="2"/>
        <v>GRAWE RS</v>
      </c>
      <c r="D28" s="34" t="str">
        <f t="shared" si="2"/>
        <v>RS</v>
      </c>
      <c r="E28" s="26">
        <f t="shared" si="3"/>
        <v>1.2236385575433448E-2</v>
      </c>
      <c r="F28" s="26">
        <f t="shared" si="3"/>
        <v>6.6636722005491292E-3</v>
      </c>
      <c r="G28" s="27">
        <f t="shared" si="4"/>
        <v>83.628263923682965</v>
      </c>
      <c r="H28" s="26">
        <f t="shared" si="5"/>
        <v>1.7685228266260359E-3</v>
      </c>
      <c r="I28" s="26">
        <f t="shared" si="5"/>
        <v>2.917078682707598E-3</v>
      </c>
      <c r="J28" s="27">
        <f t="shared" si="6"/>
        <v>-39.37349591871434</v>
      </c>
      <c r="K28" s="27">
        <f t="shared" si="7"/>
        <v>5.1457126665901617E-3</v>
      </c>
      <c r="L28" s="27">
        <f t="shared" si="8"/>
        <v>2.9115922521093865E-3</v>
      </c>
      <c r="N28" s="25">
        <v>24</v>
      </c>
      <c r="O28" s="48" t="s">
        <v>63</v>
      </c>
      <c r="P28" s="46" t="s">
        <v>54</v>
      </c>
      <c r="Q28" s="27">
        <v>2.3932290000000002E-2</v>
      </c>
      <c r="R28" s="27">
        <v>1.3033010000000003E-2</v>
      </c>
      <c r="S28" s="27">
        <f t="shared" si="9"/>
        <v>83.628263923682994</v>
      </c>
      <c r="T28" s="26">
        <v>3.4589299999999998E-3</v>
      </c>
      <c r="U28" s="27">
        <v>5.7053100000000008E-3</v>
      </c>
      <c r="V28" s="27">
        <f t="shared" si="10"/>
        <v>-39.373495918714326</v>
      </c>
      <c r="W28" s="27">
        <f t="shared" si="0"/>
        <v>5.1457126665901626E-3</v>
      </c>
      <c r="X28" s="27">
        <f t="shared" si="1"/>
        <v>2.9115922521093865E-3</v>
      </c>
    </row>
    <row r="29" spans="2:24" s="45" customFormat="1">
      <c r="B29" s="40" t="s">
        <v>29</v>
      </c>
      <c r="C29" s="41"/>
      <c r="D29" s="42"/>
      <c r="E29" s="43">
        <f t="shared" ref="E29:F31" si="11">Q29/1.95583</f>
        <v>78.227857513178549</v>
      </c>
      <c r="F29" s="43">
        <f t="shared" si="11"/>
        <v>71.860806113005737</v>
      </c>
      <c r="G29" s="44">
        <f t="shared" si="4"/>
        <v>8.8602560207301622</v>
      </c>
      <c r="H29" s="43">
        <f t="shared" ref="H29:I31" si="12">T29/1.95583</f>
        <v>37.993434500953555</v>
      </c>
      <c r="I29" s="43">
        <f t="shared" si="12"/>
        <v>35.284486836790528</v>
      </c>
      <c r="J29" s="44">
        <f t="shared" si="6"/>
        <v>7.677446682711718</v>
      </c>
      <c r="K29" s="44">
        <f t="shared" si="7"/>
        <v>32.896812118599343</v>
      </c>
      <c r="L29" s="44">
        <f t="shared" si="8"/>
        <v>31.398508211691521</v>
      </c>
      <c r="N29" s="40" t="s">
        <v>29</v>
      </c>
      <c r="O29" s="76"/>
      <c r="P29" s="77"/>
      <c r="Q29" s="44">
        <v>153.00039056</v>
      </c>
      <c r="R29" s="44">
        <v>140.54752042000001</v>
      </c>
      <c r="S29" s="44">
        <f t="shared" si="9"/>
        <v>8.860256020730148</v>
      </c>
      <c r="T29" s="43">
        <v>74.30869899999999</v>
      </c>
      <c r="U29" s="44">
        <v>69.010457890000012</v>
      </c>
      <c r="V29" s="44">
        <f t="shared" si="10"/>
        <v>7.677446682711718</v>
      </c>
      <c r="W29" s="44">
        <f t="shared" si="0"/>
        <v>32.896812118599343</v>
      </c>
      <c r="X29" s="44">
        <f t="shared" si="1"/>
        <v>31.398508211691524</v>
      </c>
    </row>
    <row r="30" spans="2:24" s="45" customFormat="1">
      <c r="B30" s="40" t="s">
        <v>30</v>
      </c>
      <c r="C30" s="41"/>
      <c r="D30" s="42"/>
      <c r="E30" s="43">
        <f t="shared" si="11"/>
        <v>159.56982705015258</v>
      </c>
      <c r="F30" s="43">
        <f t="shared" si="11"/>
        <v>157.00613759181559</v>
      </c>
      <c r="G30" s="44">
        <f t="shared" si="4"/>
        <v>1.6328593885941416</v>
      </c>
      <c r="H30" s="43">
        <f t="shared" si="12"/>
        <v>68.412136417480056</v>
      </c>
      <c r="I30" s="43">
        <f t="shared" si="12"/>
        <v>73.29961620335969</v>
      </c>
      <c r="J30" s="44">
        <f t="shared" si="6"/>
        <v>-6.6678108822834616</v>
      </c>
      <c r="K30" s="44">
        <f t="shared" si="7"/>
        <v>67.103187881400657</v>
      </c>
      <c r="L30" s="44">
        <f t="shared" si="8"/>
        <v>68.601491788308479</v>
      </c>
      <c r="N30" s="40" t="s">
        <v>30</v>
      </c>
      <c r="O30" s="76"/>
      <c r="P30" s="77"/>
      <c r="Q30" s="43">
        <v>312.09145483949993</v>
      </c>
      <c r="R30" s="44">
        <v>307.07731408620066</v>
      </c>
      <c r="S30" s="44">
        <f t="shared" si="9"/>
        <v>1.6328593885941558</v>
      </c>
      <c r="T30" s="43">
        <v>133.80250876940002</v>
      </c>
      <c r="U30" s="44">
        <v>143.36158835901699</v>
      </c>
      <c r="V30" s="44">
        <f t="shared" si="10"/>
        <v>-6.6678108822834616</v>
      </c>
      <c r="W30" s="44">
        <f t="shared" si="0"/>
        <v>67.103187881400657</v>
      </c>
      <c r="X30" s="44">
        <f t="shared" si="1"/>
        <v>68.601491788308465</v>
      </c>
    </row>
    <row r="31" spans="2:24" s="45" customFormat="1">
      <c r="B31" s="40" t="s">
        <v>31</v>
      </c>
      <c r="C31" s="41"/>
      <c r="D31" s="42"/>
      <c r="E31" s="43">
        <f t="shared" si="11"/>
        <v>237.79768456333113</v>
      </c>
      <c r="F31" s="43">
        <f t="shared" si="11"/>
        <v>228.86694370482132</v>
      </c>
      <c r="G31" s="44">
        <f t="shared" si="4"/>
        <v>3.902154113626878</v>
      </c>
      <c r="H31" s="43">
        <f t="shared" si="12"/>
        <v>106.40557091843361</v>
      </c>
      <c r="I31" s="43">
        <f t="shared" si="12"/>
        <v>108.58410304015021</v>
      </c>
      <c r="J31" s="44">
        <f t="shared" si="6"/>
        <v>-2.0063085301824231</v>
      </c>
      <c r="K31" s="44">
        <f t="shared" si="7"/>
        <v>100</v>
      </c>
      <c r="L31" s="44">
        <f t="shared" si="8"/>
        <v>100</v>
      </c>
      <c r="N31" s="40" t="s">
        <v>31</v>
      </c>
      <c r="O31" s="76"/>
      <c r="P31" s="77"/>
      <c r="Q31" s="44">
        <v>465.0918453994999</v>
      </c>
      <c r="R31" s="44">
        <v>447.62483450620067</v>
      </c>
      <c r="S31" s="44">
        <f t="shared" si="9"/>
        <v>3.902154113626878</v>
      </c>
      <c r="T31" s="43">
        <v>208.11120776940001</v>
      </c>
      <c r="U31" s="44">
        <v>212.37204624901699</v>
      </c>
      <c r="V31" s="44">
        <f t="shared" si="10"/>
        <v>-2.0063085301824088</v>
      </c>
      <c r="W31" s="44">
        <f t="shared" si="0"/>
        <v>100</v>
      </c>
      <c r="X31" s="44">
        <f t="shared" si="1"/>
        <v>100</v>
      </c>
    </row>
    <row r="33" spans="2:13" s="1" customFormat="1" ht="12.75">
      <c r="B33" s="2" t="s">
        <v>18</v>
      </c>
      <c r="C33" s="3"/>
      <c r="D33" s="11" t="s">
        <v>19</v>
      </c>
      <c r="F33" s="3"/>
      <c r="G33" s="3"/>
      <c r="I33" s="3"/>
      <c r="J33" s="3"/>
      <c r="K33" s="11"/>
      <c r="L33" s="3"/>
      <c r="M33" s="3"/>
    </row>
    <row r="34" spans="2:13" s="1" customFormat="1" ht="12.75">
      <c r="B34" s="12" t="s">
        <v>20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s="1" customFormat="1">
      <c r="B35" s="16" t="s">
        <v>23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sortState ref="C5:L29">
    <sortCondition descending="1" ref="E5:E29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BOSNIA_MARKET</vt:lpstr>
      <vt:lpstr>BOSNIA_TOTAL</vt:lpstr>
      <vt:lpstr>BOSNIA_LIFE</vt:lpstr>
      <vt:lpstr>BOSNIA_NONLIFE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2013-02-13T12:07:55Z</dcterms:created>
  <dcterms:modified xsi:type="dcterms:W3CDTF">2016-01-28T12:43:19Z</dcterms:modified>
</cp:coreProperties>
</file>